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Nitrogen\"/>
    </mc:Choice>
  </mc:AlternateContent>
  <bookViews>
    <workbookView xWindow="0" yWindow="0" windowWidth="15348" windowHeight="4608" xr2:uid="{00000000-000D-0000-FFFF-FFFF00000000}"/>
  </bookViews>
  <sheets>
    <sheet name="Nitrogen_B302" sheetId="1" r:id="rId1"/>
  </sheets>
  <definedNames>
    <definedName name="A750CR" localSheetId="0">Nitrogen_B302!$B$3:$B$456</definedName>
    <definedName name="A945CR." localSheetId="0">Nitrogen_B302!$B$3:$B$516</definedName>
    <definedName name="A968CR." localSheetId="0">Nitrogen_B302!$B$3:$B$516</definedName>
    <definedName name="A994CR." localSheetId="0">Nitrogen_B302!$B$3:$B$516</definedName>
    <definedName name="B008CR." localSheetId="0">Nitrogen_B302!$B$3:$B$516</definedName>
    <definedName name="B012CR._1" localSheetId="0">Nitrogen_B302!$B$3:$B$516</definedName>
    <definedName name="B052CR." localSheetId="0">Nitrogen_B302!$B$3:$B$516</definedName>
    <definedName name="B055CR." localSheetId="0">Nitrogen_B302!$B$3:$B$516</definedName>
    <definedName name="B064CR." localSheetId="0">Nitrogen_B302!$B$3:$B$516</definedName>
    <definedName name="B067CR." localSheetId="0">Nitrogen_B302!$B$3:$B$516</definedName>
    <definedName name="B075CR." localSheetId="0">Nitrogen_B302!$B$3:$B$516</definedName>
    <definedName name="B097CR." localSheetId="0">Nitrogen_B302!$B$3:$B$1116</definedName>
    <definedName name="B124CR." localSheetId="0">Nitrogen_B302!$B$3:$B$516</definedName>
    <definedName name="B143CR." localSheetId="0">Nitrogen_B302!$B$3:$B$516</definedName>
    <definedName name="solver_adj" localSheetId="0" hidden="1">Nitrogen_B302!$H$7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Nitrogen_B302!$M$12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V15" i="1" s="1"/>
  <c r="P14" i="1" a="1"/>
  <c r="P14" i="1" s="1"/>
  <c r="U15" i="1" l="1"/>
  <c r="V16" i="1"/>
  <c r="V14" i="1"/>
  <c r="U16" i="1"/>
  <c r="U14" i="1"/>
  <c r="Q15" i="1"/>
  <c r="P15" i="1"/>
  <c r="P16" i="1"/>
  <c r="Q16" i="1"/>
  <c r="Q14" i="1"/>
  <c r="G4" i="1" l="1"/>
  <c r="M7" i="1" l="1"/>
  <c r="H3" i="1" l="1"/>
  <c r="G3" i="1"/>
  <c r="H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69" i="1" l="1"/>
  <c r="L269" i="1" s="1"/>
  <c r="M269" i="1" s="1"/>
  <c r="K178" i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<sst xmlns="http://schemas.openxmlformats.org/spreadsheetml/2006/main" count="39" uniqueCount="35">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</sst>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Nitrogen_B302!$E$14:$E$1115</c:f>
              <c:numCache>
                <c:formatCode>General</c:formatCode>
                <c:ptCount val="1102"/>
                <c:pt idx="0">
                  <c:v>7.8608409978998282</c:v>
                </c:pt>
                <c:pt idx="1">
                  <c:v>-5.1371004900931894</c:v>
                </c:pt>
                <c:pt idx="2">
                  <c:v>-17.135041978086207</c:v>
                </c:pt>
                <c:pt idx="3">
                  <c:v>-3.1329834660792244</c:v>
                </c:pt>
                <c:pt idx="4">
                  <c:v>-23.130924954072213</c:v>
                </c:pt>
                <c:pt idx="5">
                  <c:v>-3.128866442065231</c:v>
                </c:pt>
                <c:pt idx="6">
                  <c:v>-2.1268079300582485</c:v>
                </c:pt>
                <c:pt idx="7">
                  <c:v>-4.1247494180512376</c:v>
                </c:pt>
                <c:pt idx="8">
                  <c:v>7.8773090939557449</c:v>
                </c:pt>
                <c:pt idx="9">
                  <c:v>-12.120632394037273</c:v>
                </c:pt>
                <c:pt idx="10">
                  <c:v>-7.1185738820302902</c:v>
                </c:pt>
                <c:pt idx="11">
                  <c:v>-1.1165153700233361</c:v>
                </c:pt>
                <c:pt idx="12">
                  <c:v>6.8855431419836464</c:v>
                </c:pt>
                <c:pt idx="13">
                  <c:v>-11.112398346009343</c:v>
                </c:pt>
                <c:pt idx="14">
                  <c:v>4.8896601659976398</c:v>
                </c:pt>
                <c:pt idx="15">
                  <c:v>-18.108281321995378</c:v>
                </c:pt>
                <c:pt idx="16">
                  <c:v>-2.1062228099883669</c:v>
                </c:pt>
                <c:pt idx="17">
                  <c:v>2.8958357020186156</c:v>
                </c:pt>
                <c:pt idx="18">
                  <c:v>-9.1021057859744019</c:v>
                </c:pt>
                <c:pt idx="19">
                  <c:v>-9.1000472739674194</c:v>
                </c:pt>
                <c:pt idx="20">
                  <c:v>8.9020112380395631</c:v>
                </c:pt>
                <c:pt idx="21">
                  <c:v>-22.095930249953426</c:v>
                </c:pt>
                <c:pt idx="22">
                  <c:v>10.906128262053556</c:v>
                </c:pt>
                <c:pt idx="23">
                  <c:v>5.9081867740605389</c:v>
                </c:pt>
                <c:pt idx="24">
                  <c:v>23.91024528606755</c:v>
                </c:pt>
                <c:pt idx="25">
                  <c:v>0.91230379807453232</c:v>
                </c:pt>
                <c:pt idx="26">
                  <c:v>5.9143623100815148</c:v>
                </c:pt>
                <c:pt idx="27">
                  <c:v>1.9164208220884973</c:v>
                </c:pt>
                <c:pt idx="28">
                  <c:v>-20.08152066590452</c:v>
                </c:pt>
                <c:pt idx="29">
                  <c:v>6.9205378461024907</c:v>
                </c:pt>
                <c:pt idx="30">
                  <c:v>11.922596358109473</c:v>
                </c:pt>
                <c:pt idx="31">
                  <c:v>-9.0753451298835444</c:v>
                </c:pt>
                <c:pt idx="32">
                  <c:v>-3.0732866178765335</c:v>
                </c:pt>
                <c:pt idx="33">
                  <c:v>-22.071228105869608</c:v>
                </c:pt>
                <c:pt idx="34">
                  <c:v>1.9308304061373747</c:v>
                </c:pt>
                <c:pt idx="35">
                  <c:v>-48.067111081855614</c:v>
                </c:pt>
                <c:pt idx="36">
                  <c:v>12.934947430151368</c:v>
                </c:pt>
                <c:pt idx="37">
                  <c:v>-37.062994057841649</c:v>
                </c:pt>
                <c:pt idx="38">
                  <c:v>-3.0609355458346386</c:v>
                </c:pt>
                <c:pt idx="39">
                  <c:v>-6.0588770338276561</c:v>
                </c:pt>
                <c:pt idx="40">
                  <c:v>0.9431814781793264</c:v>
                </c:pt>
                <c:pt idx="41">
                  <c:v>-1.0547600098136911</c:v>
                </c:pt>
                <c:pt idx="42">
                  <c:v>-4.0527014978067086</c:v>
                </c:pt>
                <c:pt idx="43">
                  <c:v>2.9493570142003023</c:v>
                </c:pt>
                <c:pt idx="44">
                  <c:v>13.951415526207285</c:v>
                </c:pt>
                <c:pt idx="45">
                  <c:v>-2.0465259617857328</c:v>
                </c:pt>
                <c:pt idx="46">
                  <c:v>-15.044467449778722</c:v>
                </c:pt>
                <c:pt idx="47">
                  <c:v>-12.042408937771739</c:v>
                </c:pt>
                <c:pt idx="48">
                  <c:v>-2.0403504257647569</c:v>
                </c:pt>
                <c:pt idx="49">
                  <c:v>20.961708086242226</c:v>
                </c:pt>
                <c:pt idx="50">
                  <c:v>-10.036233401750792</c:v>
                </c:pt>
                <c:pt idx="51">
                  <c:v>18.965825110256219</c:v>
                </c:pt>
                <c:pt idx="52">
                  <c:v>-15.032116377736799</c:v>
                </c:pt>
                <c:pt idx="53">
                  <c:v>-3.0057865729816058E-2</c:v>
                </c:pt>
                <c:pt idx="54">
                  <c:v>22.972000646277195</c:v>
                </c:pt>
                <c:pt idx="55">
                  <c:v>4.9740591582841489</c:v>
                </c:pt>
                <c:pt idx="56">
                  <c:v>22.976117670291131</c:v>
                </c:pt>
                <c:pt idx="57">
                  <c:v>-21.021823817701886</c:v>
                </c:pt>
                <c:pt idx="58">
                  <c:v>-17.019765305694904</c:v>
                </c:pt>
                <c:pt idx="59">
                  <c:v>32.982293206312079</c:v>
                </c:pt>
                <c:pt idx="60">
                  <c:v>1.9843517183190897</c:v>
                </c:pt>
                <c:pt idx="61">
                  <c:v>-1.3589769673927776E-2</c:v>
                </c:pt>
                <c:pt idx="62">
                  <c:v>-6.0115312576669453</c:v>
                </c:pt>
                <c:pt idx="63">
                  <c:v>2.9905272543400656</c:v>
                </c:pt>
                <c:pt idx="64">
                  <c:v>11.992585766347048</c:v>
                </c:pt>
                <c:pt idx="65">
                  <c:v>5.9946442783540306</c:v>
                </c:pt>
                <c:pt idx="66">
                  <c:v>-3.2972096389869421E-3</c:v>
                </c:pt>
                <c:pt idx="67">
                  <c:v>-3.0012386976320045</c:v>
                </c:pt>
                <c:pt idx="68">
                  <c:v>-6.9991801856249936</c:v>
                </c:pt>
                <c:pt idx="69">
                  <c:v>10.002878326381989</c:v>
                </c:pt>
                <c:pt idx="70">
                  <c:v>-5.9950631616110286</c:v>
                </c:pt>
                <c:pt idx="71">
                  <c:v>-2.9930046496040177</c:v>
                </c:pt>
                <c:pt idx="72">
                  <c:v>-4.9909461375970352</c:v>
                </c:pt>
                <c:pt idx="73">
                  <c:v>1.0111123744099473</c:v>
                </c:pt>
                <c:pt idx="74">
                  <c:v>1.3170886416929761E-2</c:v>
                </c:pt>
                <c:pt idx="75">
                  <c:v>3.0152293984239122</c:v>
                </c:pt>
                <c:pt idx="76">
                  <c:v>14.017287910430923</c:v>
                </c:pt>
                <c:pt idx="77">
                  <c:v>26.019346422437877</c:v>
                </c:pt>
                <c:pt idx="78">
                  <c:v>19.02140493444486</c:v>
                </c:pt>
                <c:pt idx="79">
                  <c:v>19.023463446451842</c:v>
                </c:pt>
                <c:pt idx="80">
                  <c:v>23.025521958458825</c:v>
                </c:pt>
                <c:pt idx="81">
                  <c:v>29.027580470465807</c:v>
                </c:pt>
                <c:pt idx="82">
                  <c:v>32.029638982472818</c:v>
                </c:pt>
                <c:pt idx="83">
                  <c:v>50.031697494479801</c:v>
                </c:pt>
                <c:pt idx="84">
                  <c:v>56.033756006486783</c:v>
                </c:pt>
                <c:pt idx="85">
                  <c:v>19.035814518493794</c:v>
                </c:pt>
                <c:pt idx="86">
                  <c:v>30.037873030500776</c:v>
                </c:pt>
                <c:pt idx="87">
                  <c:v>34.039931542507759</c:v>
                </c:pt>
                <c:pt idx="88">
                  <c:v>8.0419900545147414</c:v>
                </c:pt>
                <c:pt idx="89">
                  <c:v>50.044048566521724</c:v>
                </c:pt>
                <c:pt idx="90">
                  <c:v>54.046107078528735</c:v>
                </c:pt>
                <c:pt idx="91">
                  <c:v>73.048165590535717</c:v>
                </c:pt>
                <c:pt idx="92">
                  <c:v>42.0502241025427</c:v>
                </c:pt>
                <c:pt idx="93">
                  <c:v>37.052282614549711</c:v>
                </c:pt>
                <c:pt idx="94">
                  <c:v>73.054341126556693</c:v>
                </c:pt>
                <c:pt idx="95">
                  <c:v>57.056399638563676</c:v>
                </c:pt>
                <c:pt idx="96">
                  <c:v>74.058458150570658</c:v>
                </c:pt>
                <c:pt idx="97">
                  <c:v>98.060516662577669</c:v>
                </c:pt>
                <c:pt idx="98">
                  <c:v>104.06257517458465</c:v>
                </c:pt>
                <c:pt idx="99">
                  <c:v>95.064633686591606</c:v>
                </c:pt>
                <c:pt idx="100">
                  <c:v>117.06669219859859</c:v>
                </c:pt>
                <c:pt idx="101">
                  <c:v>119.06875071060557</c:v>
                </c:pt>
                <c:pt idx="102">
                  <c:v>97.070809222612581</c:v>
                </c:pt>
                <c:pt idx="103">
                  <c:v>121.07286773461956</c:v>
                </c:pt>
                <c:pt idx="104">
                  <c:v>139.07492624662655</c:v>
                </c:pt>
                <c:pt idx="105">
                  <c:v>165.07698475863353</c:v>
                </c:pt>
                <c:pt idx="106">
                  <c:v>126.07904327064051</c:v>
                </c:pt>
                <c:pt idx="107">
                  <c:v>169.08110178264752</c:v>
                </c:pt>
                <c:pt idx="108">
                  <c:v>133.0831602946545</c:v>
                </c:pt>
                <c:pt idx="109">
                  <c:v>165.08521880666149</c:v>
                </c:pt>
                <c:pt idx="110">
                  <c:v>162.0872773186685</c:v>
                </c:pt>
                <c:pt idx="111">
                  <c:v>154.08933583067548</c:v>
                </c:pt>
                <c:pt idx="112">
                  <c:v>152.09139434268246</c:v>
                </c:pt>
                <c:pt idx="113">
                  <c:v>210.09345285468945</c:v>
                </c:pt>
                <c:pt idx="114">
                  <c:v>187.09551136669643</c:v>
                </c:pt>
                <c:pt idx="115">
                  <c:v>176.09756987870344</c:v>
                </c:pt>
                <c:pt idx="116">
                  <c:v>208.09962839071042</c:v>
                </c:pt>
                <c:pt idx="117">
                  <c:v>251.1016869027174</c:v>
                </c:pt>
                <c:pt idx="118">
                  <c:v>201.10374541472441</c:v>
                </c:pt>
                <c:pt idx="119">
                  <c:v>224.1058039267314</c:v>
                </c:pt>
                <c:pt idx="120">
                  <c:v>249.10786243873838</c:v>
                </c:pt>
                <c:pt idx="121">
                  <c:v>218.10992095074533</c:v>
                </c:pt>
                <c:pt idx="122">
                  <c:v>217.11197946275232</c:v>
                </c:pt>
                <c:pt idx="123">
                  <c:v>251.1140379747593</c:v>
                </c:pt>
                <c:pt idx="124">
                  <c:v>229.11609648676631</c:v>
                </c:pt>
                <c:pt idx="125">
                  <c:v>232.11815499877329</c:v>
                </c:pt>
                <c:pt idx="126">
                  <c:v>211.12021351078027</c:v>
                </c:pt>
                <c:pt idx="127">
                  <c:v>242.12227202278726</c:v>
                </c:pt>
                <c:pt idx="128">
                  <c:v>213.12433053479424</c:v>
                </c:pt>
                <c:pt idx="129">
                  <c:v>244.12638904680125</c:v>
                </c:pt>
                <c:pt idx="130">
                  <c:v>235.12844755880823</c:v>
                </c:pt>
                <c:pt idx="131">
                  <c:v>246.13050607081522</c:v>
                </c:pt>
                <c:pt idx="132">
                  <c:v>235.13256458282223</c:v>
                </c:pt>
                <c:pt idx="133">
                  <c:v>236.13462309482921</c:v>
                </c:pt>
                <c:pt idx="134">
                  <c:v>232.13668160683619</c:v>
                </c:pt>
                <c:pt idx="135">
                  <c:v>265.1387401188432</c:v>
                </c:pt>
                <c:pt idx="136">
                  <c:v>255.14079863085018</c:v>
                </c:pt>
                <c:pt idx="137">
                  <c:v>188.14285714285717</c:v>
                </c:pt>
                <c:pt idx="138">
                  <c:v>238.14491565486415</c:v>
                </c:pt>
                <c:pt idx="139">
                  <c:v>246.14697416687113</c:v>
                </c:pt>
                <c:pt idx="140">
                  <c:v>216.14903267887814</c:v>
                </c:pt>
                <c:pt idx="141">
                  <c:v>211.15109119088513</c:v>
                </c:pt>
                <c:pt idx="142">
                  <c:v>211.15314970289211</c:v>
                </c:pt>
                <c:pt idx="143">
                  <c:v>187.15520821489906</c:v>
                </c:pt>
                <c:pt idx="144">
                  <c:v>209.15726672690604</c:v>
                </c:pt>
                <c:pt idx="145">
                  <c:v>183.15932523891303</c:v>
                </c:pt>
                <c:pt idx="146">
                  <c:v>207.16138375092004</c:v>
                </c:pt>
                <c:pt idx="147">
                  <c:v>216.16344226292702</c:v>
                </c:pt>
                <c:pt idx="148">
                  <c:v>197.165500774934</c:v>
                </c:pt>
                <c:pt idx="149">
                  <c:v>175.16755928694101</c:v>
                </c:pt>
                <c:pt idx="150">
                  <c:v>159.169617798948</c:v>
                </c:pt>
                <c:pt idx="151">
                  <c:v>150.17167631095498</c:v>
                </c:pt>
                <c:pt idx="152">
                  <c:v>125.17373482296196</c:v>
                </c:pt>
                <c:pt idx="153">
                  <c:v>200.17579333496894</c:v>
                </c:pt>
                <c:pt idx="154">
                  <c:v>148.17785184697595</c:v>
                </c:pt>
                <c:pt idx="155">
                  <c:v>148.17991035898294</c:v>
                </c:pt>
                <c:pt idx="156">
                  <c:v>149.18196887098992</c:v>
                </c:pt>
                <c:pt idx="157">
                  <c:v>152.18402738299693</c:v>
                </c:pt>
                <c:pt idx="158">
                  <c:v>141.18608589500391</c:v>
                </c:pt>
                <c:pt idx="159">
                  <c:v>144.1881444070109</c:v>
                </c:pt>
                <c:pt idx="160">
                  <c:v>100.19020291901788</c:v>
                </c:pt>
                <c:pt idx="161">
                  <c:v>161.19226143102486</c:v>
                </c:pt>
                <c:pt idx="162">
                  <c:v>125.19431994303187</c:v>
                </c:pt>
                <c:pt idx="163">
                  <c:v>83.196378455038854</c:v>
                </c:pt>
                <c:pt idx="164">
                  <c:v>97.198436967045836</c:v>
                </c:pt>
                <c:pt idx="165">
                  <c:v>77.20049547905279</c:v>
                </c:pt>
                <c:pt idx="166">
                  <c:v>59.202553991059773</c:v>
                </c:pt>
                <c:pt idx="167">
                  <c:v>84.204612503066755</c:v>
                </c:pt>
                <c:pt idx="168">
                  <c:v>87.206671015073766</c:v>
                </c:pt>
                <c:pt idx="169">
                  <c:v>64.208729527080749</c:v>
                </c:pt>
                <c:pt idx="170">
                  <c:v>81.210788039087731</c:v>
                </c:pt>
                <c:pt idx="171">
                  <c:v>65.212846551094742</c:v>
                </c:pt>
                <c:pt idx="172">
                  <c:v>74.214905063101725</c:v>
                </c:pt>
                <c:pt idx="173">
                  <c:v>91.216963575108707</c:v>
                </c:pt>
                <c:pt idx="174">
                  <c:v>61.21902208711569</c:v>
                </c:pt>
                <c:pt idx="175">
                  <c:v>40.221080599122701</c:v>
                </c:pt>
                <c:pt idx="176">
                  <c:v>35.223139111129683</c:v>
                </c:pt>
                <c:pt idx="177">
                  <c:v>33.225197623136665</c:v>
                </c:pt>
                <c:pt idx="178">
                  <c:v>42.227256135143648</c:v>
                </c:pt>
                <c:pt idx="179">
                  <c:v>1.2293146471506589</c:v>
                </c:pt>
                <c:pt idx="180">
                  <c:v>12.231373159157641</c:v>
                </c:pt>
                <c:pt idx="181">
                  <c:v>60.233431671164624</c:v>
                </c:pt>
                <c:pt idx="182">
                  <c:v>35.235490183171606</c:v>
                </c:pt>
                <c:pt idx="183">
                  <c:v>15.237548695178617</c:v>
                </c:pt>
                <c:pt idx="184">
                  <c:v>35.2396072071856</c:v>
                </c:pt>
                <c:pt idx="185">
                  <c:v>55.241665719192582</c:v>
                </c:pt>
                <c:pt idx="186">
                  <c:v>34.243724231199565</c:v>
                </c:pt>
                <c:pt idx="187">
                  <c:v>27.245782743206519</c:v>
                </c:pt>
                <c:pt idx="188">
                  <c:v>19.24784125521353</c:v>
                </c:pt>
                <c:pt idx="189">
                  <c:v>2.2498997672205121</c:v>
                </c:pt>
                <c:pt idx="190">
                  <c:v>26.251958279227495</c:v>
                </c:pt>
                <c:pt idx="191">
                  <c:v>-6.7459832087655229</c:v>
                </c:pt>
                <c:pt idx="192">
                  <c:v>41.25607530324146</c:v>
                </c:pt>
                <c:pt idx="193">
                  <c:v>11.25813381524847</c:v>
                </c:pt>
                <c:pt idx="194">
                  <c:v>7.2601923272554529</c:v>
                </c:pt>
                <c:pt idx="195">
                  <c:v>14.262250839262435</c:v>
                </c:pt>
                <c:pt idx="196">
                  <c:v>18.264309351269446</c:v>
                </c:pt>
                <c:pt idx="197">
                  <c:v>2.2663678632764288</c:v>
                </c:pt>
                <c:pt idx="198">
                  <c:v>-6.7315736247165887</c:v>
                </c:pt>
                <c:pt idx="199">
                  <c:v>-16.729515112709606</c:v>
                </c:pt>
                <c:pt idx="200">
                  <c:v>-2.7274566007026237</c:v>
                </c:pt>
                <c:pt idx="201">
                  <c:v>1.2746019113043872</c:v>
                </c:pt>
                <c:pt idx="202">
                  <c:v>30.27666042331137</c:v>
                </c:pt>
                <c:pt idx="203">
                  <c:v>-18.721281064681648</c:v>
                </c:pt>
                <c:pt idx="204">
                  <c:v>-28.719222552674637</c:v>
                </c:pt>
                <c:pt idx="205">
                  <c:v>24.282835959332346</c:v>
                </c:pt>
                <c:pt idx="206">
                  <c:v>-11.715105528660672</c:v>
                </c:pt>
                <c:pt idx="207">
                  <c:v>4.2869529833463105</c:v>
                </c:pt>
                <c:pt idx="208">
                  <c:v>3.289011495353293</c:v>
                </c:pt>
                <c:pt idx="209">
                  <c:v>9.291070007360247</c:v>
                </c:pt>
                <c:pt idx="210">
                  <c:v>-21.706871480632742</c:v>
                </c:pt>
                <c:pt idx="211">
                  <c:v>-1.7048129686257596</c:v>
                </c:pt>
                <c:pt idx="212">
                  <c:v>-6.7027544566187771</c:v>
                </c:pt>
                <c:pt idx="213">
                  <c:v>24.299304055388205</c:v>
                </c:pt>
                <c:pt idx="214">
                  <c:v>0.30136256739521627</c:v>
                </c:pt>
                <c:pt idx="215">
                  <c:v>-22.696578920597801</c:v>
                </c:pt>
                <c:pt idx="216">
                  <c:v>-13.694520408590819</c:v>
                </c:pt>
                <c:pt idx="217">
                  <c:v>7.3075381034161637</c:v>
                </c:pt>
                <c:pt idx="218">
                  <c:v>18.309596615423175</c:v>
                </c:pt>
                <c:pt idx="219">
                  <c:v>-3.6883448725698429</c:v>
                </c:pt>
                <c:pt idx="220">
                  <c:v>-5.9720566815972234</c:v>
                </c:pt>
                <c:pt idx="221">
                  <c:v>-19.889125854125723</c:v>
                </c:pt>
                <c:pt idx="222">
                  <c:v>22.193804973346232</c:v>
                </c:pt>
                <c:pt idx="223">
                  <c:v>-10.723264199182267</c:v>
                </c:pt>
                <c:pt idx="224">
                  <c:v>23.359666628289688</c:v>
                </c:pt>
                <c:pt idx="225">
                  <c:v>-13.557402544238812</c:v>
                </c:pt>
                <c:pt idx="226">
                  <c:v>23.525528283232916</c:v>
                </c:pt>
                <c:pt idx="227">
                  <c:v>11.608459110704644</c:v>
                </c:pt>
                <c:pt idx="228">
                  <c:v>-5.3086100618236287</c:v>
                </c:pt>
                <c:pt idx="229">
                  <c:v>-9.225679234351901</c:v>
                </c:pt>
                <c:pt idx="230">
                  <c:v>-14.142748406880173</c:v>
                </c:pt>
                <c:pt idx="231">
                  <c:v>-7.0598175794100371</c:v>
                </c:pt>
                <c:pt idx="232">
                  <c:v>-1.9768867519383093</c:v>
                </c:pt>
                <c:pt idx="233">
                  <c:v>-26.893955924466809</c:v>
                </c:pt>
                <c:pt idx="234">
                  <c:v>-1.8110250969948538</c:v>
                </c:pt>
                <c:pt idx="235">
                  <c:v>8.2719057304766466</c:v>
                </c:pt>
                <c:pt idx="236">
                  <c:v>25.354836557948602</c:v>
                </c:pt>
                <c:pt idx="237">
                  <c:v>-16.562232614579898</c:v>
                </c:pt>
                <c:pt idx="238">
                  <c:v>-32.47930178710817</c:v>
                </c:pt>
                <c:pt idx="239">
                  <c:v>-17.396370959636442</c:v>
                </c:pt>
                <c:pt idx="240">
                  <c:v>24.686559867835285</c:v>
                </c:pt>
                <c:pt idx="241">
                  <c:v>18.76949069530724</c:v>
                </c:pt>
                <c:pt idx="242">
                  <c:v>-7.1475784772212592</c:v>
                </c:pt>
                <c:pt idx="243">
                  <c:v>21.935352350250469</c:v>
                </c:pt>
                <c:pt idx="244">
                  <c:v>18.018283177722196</c:v>
                </c:pt>
                <c:pt idx="245">
                  <c:v>-6.8987859948060759</c:v>
                </c:pt>
                <c:pt idx="246">
                  <c:v>-4.8158551673343482</c:v>
                </c:pt>
                <c:pt idx="247">
                  <c:v>-22.73292433986262</c:v>
                </c:pt>
                <c:pt idx="248">
                  <c:v>12.350006487609107</c:v>
                </c:pt>
                <c:pt idx="249">
                  <c:v>-3.5670626849191649</c:v>
                </c:pt>
                <c:pt idx="250">
                  <c:v>6.5158681425525629</c:v>
                </c:pt>
                <c:pt idx="251">
                  <c:v>-6.4012010299757094</c:v>
                </c:pt>
                <c:pt idx="252">
                  <c:v>6.6817297974960184</c:v>
                </c:pt>
                <c:pt idx="253">
                  <c:v>20.764660624966155</c:v>
                </c:pt>
                <c:pt idx="254">
                  <c:v>-10.152408547562345</c:v>
                </c:pt>
                <c:pt idx="255">
                  <c:v>-7.0694777200906174</c:v>
                </c:pt>
                <c:pt idx="256">
                  <c:v>3.0134531073811104</c:v>
                </c:pt>
                <c:pt idx="257">
                  <c:v>-1.9036160651471619</c:v>
                </c:pt>
                <c:pt idx="258">
                  <c:v>5.1793147623245659</c:v>
                </c:pt>
                <c:pt idx="259">
                  <c:v>-12.737754410203706</c:v>
                </c:pt>
                <c:pt idx="260">
                  <c:v>-5.6548235827319786</c:v>
                </c:pt>
                <c:pt idx="261">
                  <c:v>23.428107244739749</c:v>
                </c:pt>
                <c:pt idx="262">
                  <c:v>17.511038072211477</c:v>
                </c:pt>
                <c:pt idx="263">
                  <c:v>10.593968899683205</c:v>
                </c:pt>
                <c:pt idx="264">
                  <c:v>-3.3231002728450676</c:v>
                </c:pt>
                <c:pt idx="265">
                  <c:v>23.759830554626433</c:v>
                </c:pt>
                <c:pt idx="266">
                  <c:v>16.842761382098388</c:v>
                </c:pt>
                <c:pt idx="267">
                  <c:v>8.9256922095701157</c:v>
                </c:pt>
                <c:pt idx="268">
                  <c:v>-3.9913769629581566</c:v>
                </c:pt>
                <c:pt idx="269">
                  <c:v>19.091553864513571</c:v>
                </c:pt>
                <c:pt idx="270">
                  <c:v>2.1744846919850715</c:v>
                </c:pt>
                <c:pt idx="271">
                  <c:v>-3.7425844805429733</c:v>
                </c:pt>
                <c:pt idx="272">
                  <c:v>18.340346346928527</c:v>
                </c:pt>
                <c:pt idx="273">
                  <c:v>10.423277174400482</c:v>
                </c:pt>
                <c:pt idx="274">
                  <c:v>-1.4937919981280174</c:v>
                </c:pt>
                <c:pt idx="275">
                  <c:v>-0.4108611706578813</c:v>
                </c:pt>
                <c:pt idx="276">
                  <c:v>6.6720696568138464</c:v>
                </c:pt>
                <c:pt idx="277">
                  <c:v>-10.244999515714426</c:v>
                </c:pt>
                <c:pt idx="278">
                  <c:v>20.837931311757302</c:v>
                </c:pt>
                <c:pt idx="279">
                  <c:v>5.9208621392290297</c:v>
                </c:pt>
                <c:pt idx="280">
                  <c:v>-7.9962070332992425</c:v>
                </c:pt>
                <c:pt idx="281">
                  <c:v>-10.913276205827515</c:v>
                </c:pt>
                <c:pt idx="282">
                  <c:v>10.169654621643986</c:v>
                </c:pt>
                <c:pt idx="283">
                  <c:v>31.252585449115941</c:v>
                </c:pt>
                <c:pt idx="284">
                  <c:v>25.335516276587441</c:v>
                </c:pt>
                <c:pt idx="285">
                  <c:v>5.4184471040593962</c:v>
                </c:pt>
                <c:pt idx="286">
                  <c:v>-9.4986220684691034</c:v>
                </c:pt>
                <c:pt idx="287">
                  <c:v>12.584308759002624</c:v>
                </c:pt>
                <c:pt idx="288">
                  <c:v>9.6672395864745795</c:v>
                </c:pt>
                <c:pt idx="289">
                  <c:v>7.7501704139460799</c:v>
                </c:pt>
                <c:pt idx="290">
                  <c:v>36.833101241418035</c:v>
                </c:pt>
                <c:pt idx="291">
                  <c:v>25.916032068889535</c:v>
                </c:pt>
                <c:pt idx="292">
                  <c:v>29.998962896361263</c:v>
                </c:pt>
                <c:pt idx="293">
                  <c:v>44.081893723832991</c:v>
                </c:pt>
                <c:pt idx="294">
                  <c:v>17.164824551304719</c:v>
                </c:pt>
                <c:pt idx="295">
                  <c:v>10.247755378776446</c:v>
                </c:pt>
                <c:pt idx="296">
                  <c:v>4.3306862062481741</c:v>
                </c:pt>
                <c:pt idx="297">
                  <c:v>24.41361703371831</c:v>
                </c:pt>
                <c:pt idx="298">
                  <c:v>20.496547861190038</c:v>
                </c:pt>
                <c:pt idx="299">
                  <c:v>37.579478688661538</c:v>
                </c:pt>
                <c:pt idx="300">
                  <c:v>24.662409516133494</c:v>
                </c:pt>
                <c:pt idx="301">
                  <c:v>38.745340343604994</c:v>
                </c:pt>
                <c:pt idx="302">
                  <c:v>24.828271171076949</c:v>
                </c:pt>
                <c:pt idx="303">
                  <c:v>43.911201998548449</c:v>
                </c:pt>
                <c:pt idx="304">
                  <c:v>27.994132826020177</c:v>
                </c:pt>
                <c:pt idx="305">
                  <c:v>23.077063653491905</c:v>
                </c:pt>
                <c:pt idx="306">
                  <c:v>27.159994480963633</c:v>
                </c:pt>
                <c:pt idx="307">
                  <c:v>31.242925308435588</c:v>
                </c:pt>
                <c:pt idx="308">
                  <c:v>8.3258561359070882</c:v>
                </c:pt>
                <c:pt idx="309">
                  <c:v>-16.591213036621184</c:v>
                </c:pt>
                <c:pt idx="310">
                  <c:v>15.491717790850544</c:v>
                </c:pt>
                <c:pt idx="311">
                  <c:v>3.5746486183222714</c:v>
                </c:pt>
                <c:pt idx="312">
                  <c:v>15.657579445793999</c:v>
                </c:pt>
                <c:pt idx="313">
                  <c:v>33.740510273265727</c:v>
                </c:pt>
                <c:pt idx="314">
                  <c:v>-2.1765588992625453</c:v>
                </c:pt>
                <c:pt idx="315">
                  <c:v>27.906371928209182</c:v>
                </c:pt>
                <c:pt idx="316">
                  <c:v>35.98930275568091</c:v>
                </c:pt>
                <c:pt idx="317">
                  <c:v>43.072233583152638</c:v>
                </c:pt>
                <c:pt idx="318">
                  <c:v>17.155164410624366</c:v>
                </c:pt>
                <c:pt idx="319">
                  <c:v>15.238095238094502</c:v>
                </c:pt>
                <c:pt idx="320">
                  <c:v>27.321026065566002</c:v>
                </c:pt>
                <c:pt idx="321">
                  <c:v>-6.59604310696227</c:v>
                </c:pt>
                <c:pt idx="322">
                  <c:v>44.486887720509458</c:v>
                </c:pt>
                <c:pt idx="323">
                  <c:v>30.569818547981185</c:v>
                </c:pt>
                <c:pt idx="324">
                  <c:v>36.652749375452913</c:v>
                </c:pt>
                <c:pt idx="325">
                  <c:v>-9.264319797075359</c:v>
                </c:pt>
                <c:pt idx="326">
                  <c:v>39.818611030396369</c:v>
                </c:pt>
                <c:pt idx="327">
                  <c:v>28.901541857868096</c:v>
                </c:pt>
                <c:pt idx="328">
                  <c:v>45.984472685339824</c:v>
                </c:pt>
                <c:pt idx="329">
                  <c:v>9.067403512811552</c:v>
                </c:pt>
                <c:pt idx="330">
                  <c:v>33.15033434028328</c:v>
                </c:pt>
                <c:pt idx="331">
                  <c:v>10.23326516775478</c:v>
                </c:pt>
                <c:pt idx="332">
                  <c:v>9.3161959952267352</c:v>
                </c:pt>
                <c:pt idx="333">
                  <c:v>20.399126822698236</c:v>
                </c:pt>
                <c:pt idx="334">
                  <c:v>-1.5179423498298092</c:v>
                </c:pt>
                <c:pt idx="335">
                  <c:v>37.564988477641919</c:v>
                </c:pt>
                <c:pt idx="336">
                  <c:v>23.647919305113419</c:v>
                </c:pt>
                <c:pt idx="337">
                  <c:v>31.730850132585374</c:v>
                </c:pt>
                <c:pt idx="338">
                  <c:v>10.813780960056874</c:v>
                </c:pt>
                <c:pt idx="339">
                  <c:v>27.89671178752883</c:v>
                </c:pt>
                <c:pt idx="340">
                  <c:v>20.97964261500033</c:v>
                </c:pt>
                <c:pt idx="341">
                  <c:v>39.062573442470466</c:v>
                </c:pt>
                <c:pt idx="342">
                  <c:v>17.145504269942194</c:v>
                </c:pt>
                <c:pt idx="343">
                  <c:v>9.2284350974139215</c:v>
                </c:pt>
                <c:pt idx="344">
                  <c:v>-0.68863407511435071</c:v>
                </c:pt>
                <c:pt idx="345">
                  <c:v>23.394296752357377</c:v>
                </c:pt>
                <c:pt idx="346">
                  <c:v>-4.5227724201708952</c:v>
                </c:pt>
                <c:pt idx="347">
                  <c:v>20.560158407300833</c:v>
                </c:pt>
                <c:pt idx="348">
                  <c:v>5.6430892347723329</c:v>
                </c:pt>
                <c:pt idx="349">
                  <c:v>-0.27397993775571194</c:v>
                </c:pt>
                <c:pt idx="350">
                  <c:v>10.808950889715788</c:v>
                </c:pt>
                <c:pt idx="351">
                  <c:v>31.891881717187744</c:v>
                </c:pt>
                <c:pt idx="352">
                  <c:v>12.974812544659244</c:v>
                </c:pt>
                <c:pt idx="353">
                  <c:v>33.057743372130972</c:v>
                </c:pt>
                <c:pt idx="354">
                  <c:v>10.140674199602927</c:v>
                </c:pt>
                <c:pt idx="355">
                  <c:v>-22.776394972925573</c:v>
                </c:pt>
                <c:pt idx="356">
                  <c:v>1.3065358545463823</c:v>
                </c:pt>
                <c:pt idx="357">
                  <c:v>4.3894666820178827</c:v>
                </c:pt>
                <c:pt idx="358">
                  <c:v>-13.52760249051039</c:v>
                </c:pt>
                <c:pt idx="359">
                  <c:v>9.5553283369613382</c:v>
                </c:pt>
                <c:pt idx="360">
                  <c:v>0.63825916443306596</c:v>
                </c:pt>
                <c:pt idx="361">
                  <c:v>7.7211899919047937</c:v>
                </c:pt>
                <c:pt idx="362">
                  <c:v>4.8041208193765215</c:v>
                </c:pt>
                <c:pt idx="363">
                  <c:v>29.887051646846658</c:v>
                </c:pt>
                <c:pt idx="364">
                  <c:v>30.969982474318385</c:v>
                </c:pt>
                <c:pt idx="365">
                  <c:v>5.2913301789885736E-2</c:v>
                </c:pt>
                <c:pt idx="366">
                  <c:v>-3.8641558707381591</c:v>
                </c:pt>
                <c:pt idx="367">
                  <c:v>39.218774956733341</c:v>
                </c:pt>
                <c:pt idx="368">
                  <c:v>42.301705784205296</c:v>
                </c:pt>
                <c:pt idx="369">
                  <c:v>3.3846366116767967</c:v>
                </c:pt>
                <c:pt idx="370">
                  <c:v>4.4675674391485245</c:v>
                </c:pt>
                <c:pt idx="371">
                  <c:v>30.550498266620252</c:v>
                </c:pt>
                <c:pt idx="372">
                  <c:v>10.63342909409198</c:v>
                </c:pt>
                <c:pt idx="373">
                  <c:v>4.7163599215637078</c:v>
                </c:pt>
                <c:pt idx="374">
                  <c:v>2.7992907490354355</c:v>
                </c:pt>
                <c:pt idx="375">
                  <c:v>9.8822215765071633</c:v>
                </c:pt>
                <c:pt idx="376">
                  <c:v>5.965152403978891</c:v>
                </c:pt>
                <c:pt idx="377">
                  <c:v>6.0480832314506188</c:v>
                </c:pt>
                <c:pt idx="378">
                  <c:v>12.131014058922347</c:v>
                </c:pt>
                <c:pt idx="379">
                  <c:v>8.2139448863940743</c:v>
                </c:pt>
                <c:pt idx="380">
                  <c:v>-9.7031242861344253</c:v>
                </c:pt>
                <c:pt idx="381">
                  <c:v>8.3798065413375298</c:v>
                </c:pt>
                <c:pt idx="382">
                  <c:v>-8.5372626311907425</c:v>
                </c:pt>
                <c:pt idx="383">
                  <c:v>12.545668196280985</c:v>
                </c:pt>
                <c:pt idx="384">
                  <c:v>9.628599023752713</c:v>
                </c:pt>
                <c:pt idx="385">
                  <c:v>-0.28847014877715083</c:v>
                </c:pt>
                <c:pt idx="386">
                  <c:v>3.7944606786943496</c:v>
                </c:pt>
                <c:pt idx="387">
                  <c:v>-10.122608493833923</c:v>
                </c:pt>
                <c:pt idx="388">
                  <c:v>6.9603223336378051</c:v>
                </c:pt>
                <c:pt idx="389">
                  <c:v>8.0432531611095328</c:v>
                </c:pt>
                <c:pt idx="390">
                  <c:v>11.126183988581261</c:v>
                </c:pt>
                <c:pt idx="391">
                  <c:v>1.2091148160529883</c:v>
                </c:pt>
                <c:pt idx="392">
                  <c:v>-8.7079543564752839</c:v>
                </c:pt>
                <c:pt idx="393">
                  <c:v>-22.625023529003556</c:v>
                </c:pt>
                <c:pt idx="394">
                  <c:v>-14.542092701531828</c:v>
                </c:pt>
                <c:pt idx="395">
                  <c:v>29.540838125939899</c:v>
                </c:pt>
                <c:pt idx="396">
                  <c:v>7.6237689534116271</c:v>
                </c:pt>
                <c:pt idx="397">
                  <c:v>-3.2933002191168725</c:v>
                </c:pt>
                <c:pt idx="398">
                  <c:v>8.7896306083550826</c:v>
                </c:pt>
                <c:pt idx="399">
                  <c:v>-13.127438564173417</c:v>
                </c:pt>
                <c:pt idx="400">
                  <c:v>15.955492263298538</c:v>
                </c:pt>
                <c:pt idx="401">
                  <c:v>17.038423090770266</c:v>
                </c:pt>
                <c:pt idx="402">
                  <c:v>-16.878646081758234</c:v>
                </c:pt>
                <c:pt idx="403">
                  <c:v>19.204284745713721</c:v>
                </c:pt>
                <c:pt idx="404">
                  <c:v>-15.712784426814778</c:v>
                </c:pt>
                <c:pt idx="405">
                  <c:v>7.3701464006571769</c:v>
                </c:pt>
                <c:pt idx="406">
                  <c:v>-30.546922771871323</c:v>
                </c:pt>
                <c:pt idx="407">
                  <c:v>20.536008055598813</c:v>
                </c:pt>
                <c:pt idx="408">
                  <c:v>-0.38106111692945888</c:v>
                </c:pt>
                <c:pt idx="409">
                  <c:v>-5.2981302894577311</c:v>
                </c:pt>
                <c:pt idx="410">
                  <c:v>-12.215199461986003</c:v>
                </c:pt>
                <c:pt idx="411">
                  <c:v>-15.132268634514276</c:v>
                </c:pt>
                <c:pt idx="412">
                  <c:v>3.9506621929574521</c:v>
                </c:pt>
                <c:pt idx="413">
                  <c:v>-16.96640697957082</c:v>
                </c:pt>
                <c:pt idx="414">
                  <c:v>-3.8834761520993197</c:v>
                </c:pt>
                <c:pt idx="415">
                  <c:v>2.1994546753726354</c:v>
                </c:pt>
                <c:pt idx="416">
                  <c:v>-1.7176144971558642</c:v>
                </c:pt>
                <c:pt idx="417">
                  <c:v>2.3653163303160909</c:v>
                </c:pt>
                <c:pt idx="418">
                  <c:v>-6.5517528422124087</c:v>
                </c:pt>
                <c:pt idx="419">
                  <c:v>15.531177985259319</c:v>
                </c:pt>
                <c:pt idx="420">
                  <c:v>-8.3858911872689532</c:v>
                </c:pt>
                <c:pt idx="421">
                  <c:v>38.697039640202775</c:v>
                </c:pt>
                <c:pt idx="422">
                  <c:v>19.77997046767473</c:v>
                </c:pt>
                <c:pt idx="423">
                  <c:v>-9.13709870485377</c:v>
                </c:pt>
                <c:pt idx="424">
                  <c:v>7.9458321226179578</c:v>
                </c:pt>
                <c:pt idx="425">
                  <c:v>6.0287629500896855</c:v>
                </c:pt>
                <c:pt idx="426">
                  <c:v>21.111693777561413</c:v>
                </c:pt>
                <c:pt idx="427">
                  <c:v>19.194624605033141</c:v>
                </c:pt>
                <c:pt idx="428">
                  <c:v>-5.7224445674951312</c:v>
                </c:pt>
                <c:pt idx="429">
                  <c:v>-18.639513740024995</c:v>
                </c:pt>
                <c:pt idx="430">
                  <c:v>8.4434170874467327</c:v>
                </c:pt>
                <c:pt idx="431">
                  <c:v>-10.473652085081767</c:v>
                </c:pt>
                <c:pt idx="432">
                  <c:v>9.6092787423901882</c:v>
                </c:pt>
                <c:pt idx="433">
                  <c:v>22.692209569861689</c:v>
                </c:pt>
                <c:pt idx="434">
                  <c:v>26.775140397333644</c:v>
                </c:pt>
                <c:pt idx="435">
                  <c:v>12.858071224805144</c:v>
                </c:pt>
                <c:pt idx="436">
                  <c:v>-7.0589979477231282</c:v>
                </c:pt>
                <c:pt idx="437">
                  <c:v>21.0239328797486</c:v>
                </c:pt>
                <c:pt idx="438">
                  <c:v>19.106863707220327</c:v>
                </c:pt>
                <c:pt idx="439">
                  <c:v>29.189794534692055</c:v>
                </c:pt>
                <c:pt idx="440">
                  <c:v>10.272725362163783</c:v>
                </c:pt>
                <c:pt idx="441">
                  <c:v>2.3556561896355106</c:v>
                </c:pt>
                <c:pt idx="442">
                  <c:v>20.438587017107238</c:v>
                </c:pt>
                <c:pt idx="443">
                  <c:v>19.521517844578966</c:v>
                </c:pt>
                <c:pt idx="444">
                  <c:v>-1.3955513279493061</c:v>
                </c:pt>
                <c:pt idx="445">
                  <c:v>9.6873794995224216</c:v>
                </c:pt>
                <c:pt idx="446">
                  <c:v>12.770310326993922</c:v>
                </c:pt>
                <c:pt idx="447">
                  <c:v>11.853241154465877</c:v>
                </c:pt>
                <c:pt idx="448">
                  <c:v>-10.063828018062395</c:v>
                </c:pt>
                <c:pt idx="449">
                  <c:v>6.0191028094093326</c:v>
                </c:pt>
                <c:pt idx="450">
                  <c:v>8.1020336368810604</c:v>
                </c:pt>
                <c:pt idx="451">
                  <c:v>-10.815035535648803</c:v>
                </c:pt>
                <c:pt idx="452">
                  <c:v>2.2678952918226969</c:v>
                </c:pt>
                <c:pt idx="453">
                  <c:v>-4.6491738807055754</c:v>
                </c:pt>
                <c:pt idx="454">
                  <c:v>8.4337569467661524</c:v>
                </c:pt>
                <c:pt idx="455">
                  <c:v>5.5166877742378801</c:v>
                </c:pt>
                <c:pt idx="456">
                  <c:v>14.599618601709608</c:v>
                </c:pt>
                <c:pt idx="457">
                  <c:v>1.6825494291813357</c:v>
                </c:pt>
                <c:pt idx="458">
                  <c:v>-15.234519743346937</c:v>
                </c:pt>
                <c:pt idx="459">
                  <c:v>-5.1515889158752088</c:v>
                </c:pt>
                <c:pt idx="460">
                  <c:v>5.9313419115965189</c:v>
                </c:pt>
                <c:pt idx="461">
                  <c:v>-8.9857272609317533</c:v>
                </c:pt>
                <c:pt idx="462">
                  <c:v>3.0972035665399744</c:v>
                </c:pt>
                <c:pt idx="463">
                  <c:v>12.180134394011475</c:v>
                </c:pt>
                <c:pt idx="464">
                  <c:v>0.26306522148342992</c:v>
                </c:pt>
                <c:pt idx="465">
                  <c:v>15.34599604895493</c:v>
                </c:pt>
                <c:pt idx="466">
                  <c:v>4.4289268764268854</c:v>
                </c:pt>
                <c:pt idx="467">
                  <c:v>4.5118577038983858</c:v>
                </c:pt>
                <c:pt idx="468">
                  <c:v>10.594788531370114</c:v>
                </c:pt>
                <c:pt idx="469">
                  <c:v>8.6777193588420687</c:v>
                </c:pt>
                <c:pt idx="470">
                  <c:v>-18.239349813686431</c:v>
                </c:pt>
                <c:pt idx="471">
                  <c:v>28.843581013785524</c:v>
                </c:pt>
                <c:pt idx="472">
                  <c:v>21.926511841257025</c:v>
                </c:pt>
                <c:pt idx="473">
                  <c:v>14.009442668727161</c:v>
                </c:pt>
                <c:pt idx="474">
                  <c:v>-8.9076265038011115</c:v>
                </c:pt>
                <c:pt idx="475">
                  <c:v>-8.8246956763296112</c:v>
                </c:pt>
                <c:pt idx="476">
                  <c:v>-22.741764848857656</c:v>
                </c:pt>
                <c:pt idx="477">
                  <c:v>44.341165978614072</c:v>
                </c:pt>
                <c:pt idx="478">
                  <c:v>7.4240968060857995</c:v>
                </c:pt>
                <c:pt idx="479">
                  <c:v>16.507027633557527</c:v>
                </c:pt>
                <c:pt idx="480">
                  <c:v>19.589958461029028</c:v>
                </c:pt>
                <c:pt idx="481">
                  <c:v>7.6728892885009827</c:v>
                </c:pt>
                <c:pt idx="482">
                  <c:v>20.755820115972483</c:v>
                </c:pt>
                <c:pt idx="483">
                  <c:v>28.838750943444438</c:v>
                </c:pt>
                <c:pt idx="484">
                  <c:v>15.921681770915939</c:v>
                </c:pt>
                <c:pt idx="485">
                  <c:v>26.004612598387666</c:v>
                </c:pt>
                <c:pt idx="486">
                  <c:v>38.087543425859394</c:v>
                </c:pt>
                <c:pt idx="487">
                  <c:v>16.170474253331122</c:v>
                </c:pt>
                <c:pt idx="488">
                  <c:v>5.253405080803077</c:v>
                </c:pt>
                <c:pt idx="489">
                  <c:v>36.336335908274577</c:v>
                </c:pt>
                <c:pt idx="490">
                  <c:v>16.419266735746305</c:v>
                </c:pt>
                <c:pt idx="491">
                  <c:v>15.502197563218033</c:v>
                </c:pt>
                <c:pt idx="492">
                  <c:v>-0.41487160931023936</c:v>
                </c:pt>
                <c:pt idx="493">
                  <c:v>17.668059218161488</c:v>
                </c:pt>
                <c:pt idx="494">
                  <c:v>-5.2490099543667839</c:v>
                </c:pt>
                <c:pt idx="495">
                  <c:v>10.833920873103352</c:v>
                </c:pt>
                <c:pt idx="496">
                  <c:v>-4.08314829942492</c:v>
                </c:pt>
                <c:pt idx="497">
                  <c:v>10.99978252804658</c:v>
                </c:pt>
                <c:pt idx="498">
                  <c:v>8.2713355518535536E-2</c:v>
                </c:pt>
                <c:pt idx="499">
                  <c:v>12.165644182990036</c:v>
                </c:pt>
                <c:pt idx="500">
                  <c:v>6.248575010461991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Nitrogen_B302!$F$14:$F$1115</c:f>
              <c:numCache>
                <c:formatCode>General</c:formatCode>
                <c:ptCount val="1102"/>
                <c:pt idx="0">
                  <c:v>9.2741435116856945E-5</c:v>
                </c:pt>
                <c:pt idx="1">
                  <c:v>1.1602543743827968E-4</c:v>
                </c:pt>
                <c:pt idx="2">
                  <c:v>1.4490699009210009E-4</c:v>
                </c:pt>
                <c:pt idx="3">
                  <c:v>1.8066839052553914E-4</c:v>
                </c:pt>
                <c:pt idx="4">
                  <c:v>2.2487011111445247E-4</c:v>
                </c:pt>
                <c:pt idx="5">
                  <c:v>2.7940746950344086E-4</c:v>
                </c:pt>
                <c:pt idx="6">
                  <c:v>3.4657801378788669E-4</c:v>
                </c:pt>
                <c:pt idx="7">
                  <c:v>4.2916146947654499E-4</c:v>
                </c:pt>
                <c:pt idx="8">
                  <c:v>5.3051437679663648E-4</c:v>
                </c:pt>
                <c:pt idx="9">
                  <c:v>6.5468186427384764E-4</c:v>
                </c:pt>
                <c:pt idx="10">
                  <c:v>8.0652936080463449E-4</c:v>
                </c:pt>
                <c:pt idx="11">
                  <c:v>9.9189744686392308E-4</c:v>
                </c:pt>
                <c:pt idx="12">
                  <c:v>1.2177834892029003E-3</c:v>
                </c:pt>
                <c:pt idx="13">
                  <c:v>1.4925541953554333E-3</c:v>
                </c:pt>
                <c:pt idx="14">
                  <c:v>1.8261937675749986E-3</c:v>
                </c:pt>
                <c:pt idx="15">
                  <c:v>2.2305929325806694E-3</c:v>
                </c:pt>
                <c:pt idx="16">
                  <c:v>2.7198847762226605E-3</c:v>
                </c:pt>
                <c:pt idx="17">
                  <c:v>3.3108340220415269E-3</c:v>
                </c:pt>
                <c:pt idx="18">
                  <c:v>4.0232871606999477E-3</c:v>
                </c:pt>
                <c:pt idx="19">
                  <c:v>4.8806916630251976E-3</c:v>
                </c:pt>
                <c:pt idx="20">
                  <c:v>5.9106933917998962E-3</c:v>
                </c:pt>
                <c:pt idx="21">
                  <c:v>7.1458222637369555E-3</c:v>
                </c:pt>
                <c:pt idx="22">
                  <c:v>8.6242771989285469E-3</c:v>
                </c:pt>
                <c:pt idx="23">
                  <c:v>1.0390822424689201E-2</c:v>
                </c:pt>
                <c:pt idx="24">
                  <c:v>1.2497808265440542E-2</c:v>
                </c:pt>
                <c:pt idx="25">
                  <c:v>1.5006330639973533E-2</c:v>
                </c:pt>
                <c:pt idx="26">
                  <c:v>1.7987544588563106E-2</c:v>
                </c:pt>
                <c:pt idx="27">
                  <c:v>2.1524148248526751E-2</c:v>
                </c:pt>
                <c:pt idx="28">
                  <c:v>2.5712054769204087E-2</c:v>
                </c:pt>
                <c:pt idx="29">
                  <c:v>3.0662270681886459E-2</c:v>
                </c:pt>
                <c:pt idx="30">
                  <c:v>3.6503000191400015E-2</c:v>
                </c:pt>
                <c:pt idx="31">
                  <c:v>4.3381995702693084E-2</c:v>
                </c:pt>
                <c:pt idx="32">
                  <c:v>5.146917560272548E-2</c:v>
                </c:pt>
                <c:pt idx="33">
                  <c:v>6.0959530848028957E-2</c:v>
                </c:pt>
                <c:pt idx="34">
                  <c:v>7.207634221754626E-2</c:v>
                </c:pt>
                <c:pt idx="35">
                  <c:v>8.5074730128245596E-2</c:v>
                </c:pt>
                <c:pt idx="36">
                  <c:v>0.10024555863925409</c:v>
                </c:pt>
                <c:pt idx="37">
                  <c:v>0.11791971461375481</c:v>
                </c:pt>
                <c:pt idx="38">
                  <c:v>0.13847278193147899</c:v>
                </c:pt>
                <c:pt idx="39">
                  <c:v>0.16233012907111233</c:v>
                </c:pt>
                <c:pt idx="40">
                  <c:v>0.18997242626181188</c:v>
                </c:pt>
                <c:pt idx="41">
                  <c:v>0.22194160566432147</c:v>
                </c:pt>
                <c:pt idx="42">
                  <c:v>0.2588472746312499</c:v>
                </c:pt>
                <c:pt idx="43">
                  <c:v>0.30137358794860253</c:v>
                </c:pt>
                <c:pt idx="44">
                  <c:v>0.35028658001675689</c:v>
                </c:pt>
                <c:pt idx="45">
                  <c:v>0.40644195214805767</c:v>
                </c:pt>
                <c:pt idx="46">
                  <c:v>0.47079330347825227</c:v>
                </c:pt>
                <c:pt idx="47">
                  <c:v>0.54440078639085365</c:v>
                </c:pt>
                <c:pt idx="48">
                  <c:v>0.62844015880334614</c:v>
                </c:pt>
                <c:pt idx="49">
                  <c:v>0.7242121961446838</c:v>
                </c:pt>
                <c:pt idx="50">
                  <c:v>0.83315241539150486</c:v>
                </c:pt>
                <c:pt idx="51">
                  <c:v>0.95684105211496495</c:v>
                </c:pt>
                <c:pt idx="52">
                  <c:v>1.0970132191981776</c:v>
                </c:pt>
                <c:pt idx="53">
                  <c:v>1.2555691627641101</c:v>
                </c:pt>
                <c:pt idx="54">
                  <c:v>1.4345845169868243</c:v>
                </c:pt>
                <c:pt idx="55">
                  <c:v>1.6363204450023001</c:v>
                </c:pt>
                <c:pt idx="56">
                  <c:v>1.8632335382068512</c:v>
                </c:pt>
                <c:pt idx="57">
                  <c:v>2.1179853309414791</c:v>
                </c:pt>
                <c:pt idx="58">
                  <c:v>2.4034512723780646</c:v>
                </c:pt>
                <c:pt idx="59">
                  <c:v>2.7227289821495133</c:v>
                </c:pt>
                <c:pt idx="60">
                  <c:v>3.0791456016424923</c:v>
                </c:pt>
                <c:pt idx="61">
                  <c:v>3.4762640388368582</c:v>
                </c:pt>
                <c:pt idx="62">
                  <c:v>3.9178878916981237</c:v>
                </c:pt>
                <c:pt idx="63">
                  <c:v>4.4080648235809985</c:v>
                </c:pt>
                <c:pt idx="64">
                  <c:v>4.9510881544059249</c:v>
                </c:pt>
                <c:pt idx="65">
                  <c:v>5.5514964238367517</c:v>
                </c:pt>
                <c:pt idx="66">
                  <c:v>6.2140706776818231</c:v>
                </c:pt>
                <c:pt idx="67">
                  <c:v>6.9438292268312409</c:v>
                </c:pt>
                <c:pt idx="68">
                  <c:v>7.7460196293855565</c:v>
                </c:pt>
                <c:pt idx="69">
                  <c:v>8.6261076518625721</c:v>
                </c:pt>
                <c:pt idx="70">
                  <c:v>9.5897629747192603</c:v>
                </c:pt>
                <c:pt idx="71">
                  <c:v>10.642841421179616</c:v>
                </c:pt>
                <c:pt idx="72">
                  <c:v>11.791363507076971</c:v>
                </c:pt>
                <c:pt idx="73">
                  <c:v>13.041489132946248</c:v>
                </c:pt>
                <c:pt idx="74">
                  <c:v>14.399488268520052</c:v>
                </c:pt>
                <c:pt idx="75">
                  <c:v>15.871707513972771</c:v>
                </c:pt>
                <c:pt idx="76">
                  <c:v>17.464532461666469</c:v>
                </c:pt>
                <c:pt idx="77">
                  <c:v>19.184345827087647</c:v>
                </c:pt>
                <c:pt idx="78">
                  <c:v>21.037481367620593</c:v>
                </c:pt>
                <c:pt idx="79">
                  <c:v>23.030173662011155</c:v>
                </c:pt>
                <c:pt idx="80">
                  <c:v>25.168503883583917</c:v>
                </c:pt>
                <c:pt idx="81">
                  <c:v>27.458341762275086</c:v>
                </c:pt>
                <c:pt idx="82">
                  <c:v>29.905283997685224</c:v>
                </c:pt>
                <c:pt idx="83">
                  <c:v>32.514589453858505</c:v>
                </c:pt>
                <c:pt idx="84">
                  <c:v>35.291111537405399</c:v>
                </c:pt>
                <c:pt idx="85">
                  <c:v>38.239228231575851</c:v>
                </c:pt>
                <c:pt idx="86">
                  <c:v>41.362770329951054</c:v>
                </c:pt>
                <c:pt idx="87">
                  <c:v>44.664948482769155</c:v>
                </c:pt>
                <c:pt idx="88">
                  <c:v>48.148279735152848</c:v>
                </c:pt>
                <c:pt idx="89">
                  <c:v>51.814514299285477</c:v>
                </c:pt>
                <c:pt idx="90">
                  <c:v>55.664563359129119</c:v>
                </c:pt>
                <c:pt idx="91">
                  <c:v>59.698428756665464</c:v>
                </c:pt>
                <c:pt idx="92">
                  <c:v>63.915135450679756</c:v>
                </c:pt>
                <c:pt idx="93">
                  <c:v>68.312667671359534</c:v>
                </c:pt>
                <c:pt idx="94">
                  <c:v>72.887909716398383</c:v>
                </c:pt>
                <c:pt idx="95">
                  <c:v>77.636592343914998</c:v>
                </c:pt>
                <c:pt idx="96">
                  <c:v>82.553245715153324</c:v>
                </c:pt>
                <c:pt idx="97">
                  <c:v>87.6311598236572</c:v>
                </c:pt>
                <c:pt idx="98">
                  <c:v>92.862353316608235</c:v>
                </c:pt>
                <c:pt idx="99">
                  <c:v>98.237551569153922</c:v>
                </c:pt>
                <c:pt idx="100">
                  <c:v>103.74617481224588</c:v>
                </c:pt>
                <c:pt idx="101">
                  <c:v>109.37633703758266</c:v>
                </c:pt>
                <c:pt idx="102">
                  <c:v>115.11485631641852</c:v>
                </c:pt>
                <c:pt idx="103">
                  <c:v>120.94727706142278</c:v>
                </c:pt>
                <c:pt idx="104">
                  <c:v>126.85790464566163</c:v>
                </c:pt>
                <c:pt idx="105">
                  <c:v>132.82985266195217</c:v>
                </c:pt>
                <c:pt idx="106">
                  <c:v>138.8451029663122</c:v>
                </c:pt>
                <c:pt idx="107">
                  <c:v>144.88457849903082</c:v>
                </c:pt>
                <c:pt idx="108">
                  <c:v>150.92822872066833</c:v>
                </c:pt>
                <c:pt idx="109">
                  <c:v>156.95512733853027</c:v>
                </c:pt>
                <c:pt idx="110">
                  <c:v>162.94358183412174</c:v>
                </c:pt>
                <c:pt idx="111">
                  <c:v>168.87125413796295</c:v>
                </c:pt>
                <c:pt idx="112">
                  <c:v>174.71529163475969</c:v>
                </c:pt>
                <c:pt idx="113">
                  <c:v>180.45246752466363</c:v>
                </c:pt>
                <c:pt idx="114">
                  <c:v>186.05932941615214</c:v>
                </c:pt>
                <c:pt idx="115">
                  <c:v>191.5123548855866</c:v>
                </c:pt>
                <c:pt idx="116">
                  <c:v>196.78811261194434</c:v>
                </c:pt>
                <c:pt idx="117">
                  <c:v>201.86342758236731</c:v>
                </c:pt>
                <c:pt idx="118">
                  <c:v>206.71554876987526</c:v>
                </c:pt>
                <c:pt idx="119">
                  <c:v>211.32231760918489</c:v>
                </c:pt>
                <c:pt idx="120">
                  <c:v>215.66233554192033</c:v>
                </c:pt>
                <c:pt idx="121">
                  <c:v>219.71512887128461</c:v>
                </c:pt>
                <c:pt idx="122">
                  <c:v>223.46130915796329</c:v>
                </c:pt>
                <c:pt idx="123">
                  <c:v>226.88272740400717</c:v>
                </c:pt>
                <c:pt idx="124">
                  <c:v>229.96262031433886</c:v>
                </c:pt>
                <c:pt idx="125">
                  <c:v>232.68574698787921</c:v>
                </c:pt>
                <c:pt idx="126">
                  <c:v>235.03851448070748</c:v>
                </c:pt>
                <c:pt idx="127">
                  <c:v>237.00909079437244</c:v>
                </c:pt>
                <c:pt idx="128">
                  <c:v>238.58750397581687</c:v>
                </c:pt>
                <c:pt idx="129">
                  <c:v>239.76572616757988</c:v>
                </c:pt>
                <c:pt idx="130">
                  <c:v>240.53774161718383</c:v>
                </c:pt>
                <c:pt idx="131">
                  <c:v>240.89959783957448</c:v>
                </c:pt>
                <c:pt idx="132">
                  <c:v>240.84943932374281</c:v>
                </c:pt>
                <c:pt idx="133">
                  <c:v>240.38752338138127</c:v>
                </c:pt>
                <c:pt idx="134">
                  <c:v>239.51621794812914</c:v>
                </c:pt>
                <c:pt idx="135">
                  <c:v>238.2399813637266</c:v>
                </c:pt>
                <c:pt idx="136">
                  <c:v>236.56532437261836</c:v>
                </c:pt>
                <c:pt idx="137">
                  <c:v>234.50075479824045</c:v>
                </c:pt>
                <c:pt idx="138">
                  <c:v>232.05670554871347</c:v>
                </c:pt>
                <c:pt idx="139">
                  <c:v>229.245446806422</c:v>
                </c:pt>
                <c:pt idx="140">
                  <c:v>226.08098343548698</c:v>
                </c:pt>
                <c:pt idx="141">
                  <c:v>222.57893880704788</c:v>
                </c:pt>
                <c:pt idx="142">
                  <c:v>218.75642639047442</c:v>
                </c:pt>
                <c:pt idx="143">
                  <c:v>214.63191058617315</c:v>
                </c:pt>
                <c:pt idx="144">
                  <c:v>210.22505838160001</c:v>
                </c:pt>
                <c:pt idx="145">
                  <c:v>205.55658349636636</c:v>
                </c:pt>
                <c:pt idx="146">
                  <c:v>200.64808473886953</c:v>
                </c:pt>
                <c:pt idx="147">
                  <c:v>195.52188033410957</c:v>
                </c:pt>
                <c:pt idx="148">
                  <c:v>190.20083999067211</c:v>
                </c:pt>
                <c:pt idx="149">
                  <c:v>184.70821646184442</c:v>
                </c:pt>
                <c:pt idx="150">
                  <c:v>179.06747831776775</c:v>
                </c:pt>
                <c:pt idx="151">
                  <c:v>173.30214558662672</c:v>
                </c:pt>
                <c:pt idx="152">
                  <c:v>167.43562984220591</c:v>
                </c:pt>
                <c:pt idx="153">
                  <c:v>161.49108021593824</c:v>
                </c:pt>
                <c:pt idx="154">
                  <c:v>155.49123669600485</c:v>
                </c:pt>
                <c:pt idx="155">
                  <c:v>149.45829194470508</c:v>
                </c:pt>
                <c:pt idx="156">
                  <c:v>143.41376272332045</c:v>
                </c:pt>
                <c:pt idx="157">
                  <c:v>137.37837186095359</c:v>
                </c:pt>
                <c:pt idx="158">
                  <c:v>131.37194154463953</c:v>
                </c:pt>
                <c:pt idx="159">
                  <c:v>125.41329854508822</c:v>
                </c:pt>
                <c:pt idx="160">
                  <c:v>119.52019182662897</c:v>
                </c:pt>
                <c:pt idx="161">
                  <c:v>113.70922282658088</c:v>
                </c:pt>
                <c:pt idx="162">
                  <c:v>107.99578852805297</c:v>
                </c:pt>
                <c:pt idx="163">
                  <c:v>102.39403729507566</c:v>
                </c:pt>
                <c:pt idx="164">
                  <c:v>96.916837292002043</c:v>
                </c:pt>
                <c:pt idx="165">
                  <c:v>91.575757170612974</c:v>
                </c:pt>
                <c:pt idx="166">
                  <c:v>86.381058581659858</c:v>
                </c:pt>
                <c:pt idx="167">
                  <c:v>81.341699954774654</c:v>
                </c:pt>
                <c:pt idx="168">
                  <c:v>76.465350886776264</c:v>
                </c:pt>
                <c:pt idx="169">
                  <c:v>71.758416395305204</c:v>
                </c:pt>
                <c:pt idx="170">
                  <c:v>67.226070220726186</c:v>
                </c:pt>
                <c:pt idx="171">
                  <c:v>62.872296303672044</c:v>
                </c:pt>
                <c:pt idx="172">
                  <c:v>58.699937523148719</c:v>
                </c:pt>
                <c:pt idx="173">
                  <c:v>54.710750753627607</c:v>
                </c:pt>
                <c:pt idx="174">
                  <c:v>50.905467286258009</c:v>
                </c:pt>
                <c:pt idx="175">
                  <c:v>47.283857659899283</c:v>
                </c:pt>
                <c:pt idx="176">
                  <c:v>43.844799961065952</c:v>
                </c:pt>
                <c:pt idx="177">
                  <c:v>40.586350676019983</c:v>
                </c:pt>
                <c:pt idx="178">
                  <c:v>37.505817213702699</c:v>
                </c:pt>
                <c:pt idx="179">
                  <c:v>34.599831262000954</c:v>
                </c:pt>
                <c:pt idx="180">
                  <c:v>31.864422191795391</c:v>
                </c:pt>
                <c:pt idx="181">
                  <c:v>29.295089781856831</c:v>
                </c:pt>
                <c:pt idx="182">
                  <c:v>26.886875600805322</c:v>
                </c:pt>
                <c:pt idx="183">
                  <c:v>24.634432450012444</c:v>
                </c:pt>
                <c:pt idx="184">
                  <c:v>22.532091340903687</c:v>
                </c:pt>
                <c:pt idx="185">
                  <c:v>20.573925551230925</c:v>
                </c:pt>
                <c:pt idx="186">
                  <c:v>18.753811376256312</c:v>
                </c:pt>
                <c:pt idx="187">
                  <c:v>17.065485260827099</c:v>
                </c:pt>
                <c:pt idx="188">
                  <c:v>15.502597066759794</c:v>
                </c:pt>
                <c:pt idx="189">
                  <c:v>14.058759296047267</c:v>
                </c:pt>
                <c:pt idx="190">
                  <c:v>12.727592151629963</c:v>
                </c:pt>
                <c:pt idx="191">
                  <c:v>11.502764376679785</c:v>
                </c:pt>
                <c:pt idx="192">
                  <c:v>10.378029866225805</c:v>
                </c:pt>
                <c:pt idx="193">
                  <c:v>9.3472600939804593</c:v>
                </c:pt>
                <c:pt idx="194">
                  <c:v>8.4044724405603262</c:v>
                </c:pt>
                <c:pt idx="195">
                  <c:v>7.5438545476675527</c:v>
                </c:pt>
                <c:pt idx="196">
                  <c:v>6.7597848555714179</c:v>
                </c:pt>
                <c:pt idx="197">
                  <c:v>6.0468495088149528</c:v>
                </c:pt>
                <c:pt idx="198">
                  <c:v>5.399855837526883</c:v>
                </c:pt>
                <c:pt idx="199">
                  <c:v>4.8138426390398816</c:v>
                </c:pt>
                <c:pt idx="200">
                  <c:v>4.2840874973166061</c:v>
                </c:pt>
                <c:pt idx="201">
                  <c:v>3.8061113859180442</c:v>
                </c:pt>
                <c:pt idx="202">
                  <c:v>3.3756808044952695</c:v>
                </c:pt>
                <c:pt idx="203">
                  <c:v>2.9888076993726611</c:v>
                </c:pt>
                <c:pt idx="204">
                  <c:v>2.6417474159895709</c:v>
                </c:pt>
                <c:pt idx="205">
                  <c:v>2.3309949253991205</c:v>
                </c:pt>
                <c:pt idx="206">
                  <c:v>2.0532795588757398</c:v>
                </c:pt>
                <c:pt idx="207">
                  <c:v>1.8055584744995468</c:v>
                </c:pt>
                <c:pt idx="208">
                  <c:v>1.5850090677213935</c:v>
                </c:pt>
                <c:pt idx="209">
                  <c:v>1.3890205246698086</c:v>
                </c:pt>
                <c:pt idx="210">
                  <c:v>1.215184702783378</c:v>
                </c:pt>
                <c:pt idx="211">
                  <c:v>1.0612865085554468</c:v>
                </c:pt>
                <c:pt idx="212">
                  <c:v>0.92529392686000411</c:v>
                </c:pt>
                <c:pt idx="213">
                  <c:v>0.80534784114482438</c:v>
                </c:pt>
                <c:pt idx="214">
                  <c:v>0.69975176852236831</c:v>
                </c:pt>
                <c:pt idx="215">
                  <c:v>0.60696161898905843</c:v>
                </c:pt>
                <c:pt idx="216">
                  <c:v>0.52557557365087559</c:v>
                </c:pt>
                <c:pt idx="217">
                  <c:v>0.45432416316088331</c:v>
                </c:pt>
                <c:pt idx="218">
                  <c:v>0.39206061463544772</c:v>
                </c:pt>
                <c:pt idx="219">
                  <c:v>0.33775152323223467</c:v>
                </c:pt>
                <c:pt idx="220">
                  <c:v>0.29046789339599555</c:v>
                </c:pt>
                <c:pt idx="221">
                  <c:v>0.24937658453073272</c:v>
                </c:pt>
                <c:pt idx="222">
                  <c:v>0.21373218658530377</c:v>
                </c:pt>
                <c:pt idx="223">
                  <c:v>0.18286934271597743</c:v>
                </c:pt>
                <c:pt idx="224">
                  <c:v>0.15619552881768245</c:v>
                </c:pt>
                <c:pt idx="225">
                  <c:v>0.13318429326297379</c:v>
                </c:pt>
                <c:pt idx="226">
                  <c:v>0.11336895460816478</c:v>
                </c:pt>
                <c:pt idx="227">
                  <c:v>9.6336750286864475E-2</c:v>
                </c:pt>
                <c:pt idx="228">
                  <c:v>8.1723425344985681E-2</c:v>
                </c:pt>
                <c:pt idx="229">
                  <c:v>6.9208247029709458E-2</c:v>
                </c:pt>
                <c:pt idx="230">
                  <c:v>5.8509428464670152E-2</c:v>
                </c:pt>
                <c:pt idx="231">
                  <c:v>4.9379942659380616E-2</c:v>
                </c:pt>
                <c:pt idx="232">
                  <c:v>4.1603706655715611E-2</c:v>
                </c:pt>
                <c:pt idx="233">
                  <c:v>3.4992114645786707E-2</c:v>
                </c:pt>
                <c:pt idx="234">
                  <c:v>2.9380898335973429E-2</c:v>
                </c:pt>
                <c:pt idx="235">
                  <c:v>2.4627292642448551E-2</c:v>
                </c:pt>
                <c:pt idx="236">
                  <c:v>2.060748491039921E-2</c:v>
                </c:pt>
                <c:pt idx="237">
                  <c:v>1.7214326217514918E-2</c:v>
                </c:pt>
                <c:pt idx="238">
                  <c:v>1.4355283898115303E-2</c:v>
                </c:pt>
                <c:pt idx="239">
                  <c:v>1.195061516955399E-2</c:v>
                </c:pt>
                <c:pt idx="240">
                  <c:v>9.9317426171357578E-3</c:v>
                </c:pt>
                <c:pt idx="241">
                  <c:v>8.2398132655171989E-3</c:v>
                </c:pt>
                <c:pt idx="242">
                  <c:v>6.8244240033794703E-3</c:v>
                </c:pt>
                <c:pt idx="243">
                  <c:v>5.6424972078528519E-3</c:v>
                </c:pt>
                <c:pt idx="244">
                  <c:v>4.6572915145640355E-3</c:v>
                </c:pt>
                <c:pt idx="245">
                  <c:v>3.8375337786886732E-3</c:v>
                </c:pt>
                <c:pt idx="246">
                  <c:v>3.1566593571402159E-3</c:v>
                </c:pt>
                <c:pt idx="247">
                  <c:v>2.5921488992223583E-3</c:v>
                </c:pt>
                <c:pt idx="248">
                  <c:v>2.1249508525380137E-3</c:v>
                </c:pt>
                <c:pt idx="249">
                  <c:v>1.7389798653869208E-3</c:v>
                </c:pt>
                <c:pt idx="250">
                  <c:v>1.4206821903029153E-3</c:v>
                </c:pt>
                <c:pt idx="251">
                  <c:v>1.1586600621964927E-3</c:v>
                </c:pt>
                <c:pt idx="252">
                  <c:v>9.4334783639533177E-4</c:v>
                </c:pt>
                <c:pt idx="253">
                  <c:v>7.667334256447739E-4</c:v>
                </c:pt>
                <c:pt idx="254">
                  <c:v>6.2211927103122283E-4</c:v>
                </c:pt>
                <c:pt idx="255">
                  <c:v>5.0391772074072838E-4</c:v>
                </c:pt>
                <c:pt idx="256">
                  <c:v>4.0747627406969515E-4</c:v>
                </c:pt>
                <c:pt idx="257">
                  <c:v>3.2892867870801907E-4</c:v>
                </c:pt>
                <c:pt idx="258">
                  <c:v>2.6506834923703949E-4</c:v>
                </c:pt>
                <c:pt idx="259">
                  <c:v>2.1324100721204249E-4</c:v>
                </c:pt>
                <c:pt idx="260">
                  <c:v>1.7125383105782405E-4</c:v>
                </c:pt>
                <c:pt idx="261">
                  <c:v>1.37298750541907E-4</c:v>
                </c:pt>
                <c:pt idx="262">
                  <c:v>1.0988782896253855E-4</c:v>
                </c:pt>
                <c:pt idx="263">
                  <c:v>8.7798949586040864E-5</c:v>
                </c:pt>
                <c:pt idx="264">
                  <c:v>7.0030264365389055E-5</c:v>
                </c:pt>
                <c:pt idx="265">
                  <c:v>5.5762075529084579E-5</c:v>
                </c:pt>
                <c:pt idx="266">
                  <c:v>4.432500708029465E-5</c:v>
                </c:pt>
                <c:pt idx="267">
                  <c:v>3.5173486236620558E-5</c:v>
                </c:pt>
                <c:pt idx="268">
                  <c:v>2.7863696862374945E-5</c:v>
                </c:pt>
                <c:pt idx="269">
                  <c:v>2.2035290296638953E-5</c:v>
                </c:pt>
                <c:pt idx="270">
                  <c:v>1.7396245778069054E-5</c:v>
                </c:pt>
                <c:pt idx="271">
                  <c:v>1.3710364852284709E-5</c:v>
                </c:pt>
                <c:pt idx="272">
                  <c:v>1.0786963475543388E-5</c:v>
                </c:pt>
                <c:pt idx="273">
                  <c:v>8.4723935925612E-6</c:v>
                </c:pt>
                <c:pt idx="274">
                  <c:v>6.6430841953103253E-6</c:v>
                </c:pt>
                <c:pt idx="275">
                  <c:v>5.1998415413436595E-6</c:v>
                </c:pt>
                <c:pt idx="276">
                  <c:v>4.0631904636242041E-6</c:v>
                </c:pt>
                <c:pt idx="277">
                  <c:v>3.1695745466123658E-6</c:v>
                </c:pt>
                <c:pt idx="278">
                  <c:v>2.4682632636508182E-6</c:v>
                </c:pt>
                <c:pt idx="279">
                  <c:v>1.9188397523451981E-6</c:v>
                </c:pt>
                <c:pt idx="280">
                  <c:v>1.4891644279236184E-6</c:v>
                </c:pt>
                <c:pt idx="281">
                  <c:v>1.1537276973946825E-6</c:v>
                </c:pt>
                <c:pt idx="282">
                  <c:v>8.9232015554583107E-7</c:v>
                </c:pt>
                <c:pt idx="283">
                  <c:v>6.8896126522308453E-7</c:v>
                </c:pt>
                <c:pt idx="284">
                  <c:v>5.3103803411941109E-7</c:v>
                </c:pt>
                <c:pt idx="285">
                  <c:v>4.0861392975345324E-7</c:v>
                </c:pt>
                <c:pt idx="286">
                  <c:v>3.1387550682159581E-7</c:v>
                </c:pt>
                <c:pt idx="287">
                  <c:v>2.4069019845540525E-7</c:v>
                </c:pt>
                <c:pt idx="288">
                  <c:v>1.8425365084475644E-7</c:v>
                </c:pt>
                <c:pt idx="289">
                  <c:v>1.4080903346767713E-7</c:v>
                </c:pt>
                <c:pt idx="290">
                  <c:v>1.0742408219190367E-7</c:v>
                </c:pt>
                <c:pt idx="291">
                  <c:v>8.1814353902159523E-8</c:v>
                </c:pt>
                <c:pt idx="292">
                  <c:v>6.2203393332854978E-8</c:v>
                </c:pt>
                <c:pt idx="293">
                  <c:v>4.7212322804468075E-8</c:v>
                </c:pt>
                <c:pt idx="294">
                  <c:v>3.5772836488425018E-8</c:v>
                </c:pt>
                <c:pt idx="295">
                  <c:v>2.7058773407455169E-8</c:v>
                </c:pt>
                <c:pt idx="296">
                  <c:v>2.0432408042879486E-8</c:v>
                </c:pt>
                <c:pt idx="297">
                  <c:v>1.5402375925936923E-8</c:v>
                </c:pt>
                <c:pt idx="298">
                  <c:v>1.1590778426830741E-8</c:v>
                </c:pt>
                <c:pt idx="299">
                  <c:v>8.7075145207381989E-9</c:v>
                </c:pt>
                <c:pt idx="300">
                  <c:v>6.5302909275921939E-9</c:v>
                </c:pt>
                <c:pt idx="301">
                  <c:v>4.8890848094101519E-9</c:v>
                </c:pt>
                <c:pt idx="302">
                  <c:v>3.6540907662130489E-9</c:v>
                </c:pt>
                <c:pt idx="303">
                  <c:v>2.7263889293595196E-9</c:v>
                </c:pt>
                <c:pt idx="304">
                  <c:v>2.0307338457942379E-9</c:v>
                </c:pt>
                <c:pt idx="305">
                  <c:v>1.5099929635376768E-9</c:v>
                </c:pt>
                <c:pt idx="306">
                  <c:v>1.1208656465443551E-9</c:v>
                </c:pt>
                <c:pt idx="307">
                  <c:v>8.3059423532948679E-10</c:v>
                </c:pt>
                <c:pt idx="308">
                  <c:v>6.1444212906847508E-10</c:v>
                </c:pt>
                <c:pt idx="309">
                  <c:v>4.5376372762297906E-10</c:v>
                </c:pt>
                <c:pt idx="310">
                  <c:v>3.3453016688876063E-10</c:v>
                </c:pt>
                <c:pt idx="311">
                  <c:v>2.4620536727633363E-10</c:v>
                </c:pt>
                <c:pt idx="312">
                  <c:v>1.8089079365933672E-10</c:v>
                </c:pt>
                <c:pt idx="313">
                  <c:v>1.3267592707484876E-10</c:v>
                </c:pt>
                <c:pt idx="314">
                  <c:v>9.7145909024963257E-11</c:v>
                </c:pt>
                <c:pt idx="315">
                  <c:v>7.1009036645269335E-11</c:v>
                </c:pt>
                <c:pt idx="316">
                  <c:v>5.1815470241996765E-11</c:v>
                </c:pt>
                <c:pt idx="317">
                  <c:v>3.7745222150603895E-11</c:v>
                </c:pt>
                <c:pt idx="318">
                  <c:v>2.7448666239725386E-11</c:v>
                </c:pt>
                <c:pt idx="319">
                  <c:v>1.9926784584583351E-11</c:v>
                </c:pt>
                <c:pt idx="320">
                  <c:v>1.4441420847176815E-11</c:v>
                </c:pt>
                <c:pt idx="321">
                  <c:v>1.0448148613067747E-11</c:v>
                </c:pt>
                <c:pt idx="322">
                  <c:v>7.5461507554667835E-12</c:v>
                </c:pt>
                <c:pt idx="323">
                  <c:v>5.4408697812998341E-12</c:v>
                </c:pt>
                <c:pt idx="324">
                  <c:v>3.9162274333297696E-12</c:v>
                </c:pt>
                <c:pt idx="325">
                  <c:v>2.8140006771480805E-12</c:v>
                </c:pt>
                <c:pt idx="326">
                  <c:v>2.018539296887886E-12</c:v>
                </c:pt>
                <c:pt idx="327">
                  <c:v>1.4454628640536571E-12</c:v>
                </c:pt>
                <c:pt idx="328">
                  <c:v>1.0333165545212189E-12</c:v>
                </c:pt>
                <c:pt idx="329">
                  <c:v>7.3742278881857022E-13</c:v>
                </c:pt>
                <c:pt idx="330">
                  <c:v>5.2535931965716702E-13</c:v>
                </c:pt>
                <c:pt idx="331">
                  <c:v>3.7363972684175066E-13</c:v>
                </c:pt>
                <c:pt idx="332">
                  <c:v>2.6528113667813993E-13</c:v>
                </c:pt>
                <c:pt idx="333">
                  <c:v>1.8802535285940275E-13</c:v>
                </c:pt>
                <c:pt idx="334">
                  <c:v>1.3304028721741053E-13</c:v>
                </c:pt>
                <c:pt idx="335">
                  <c:v>9.3973770860331191E-14</c:v>
                </c:pt>
                <c:pt idx="336">
                  <c:v>6.6265404452888869E-14</c:v>
                </c:pt>
                <c:pt idx="337">
                  <c:v>4.6647005647331962E-14</c:v>
                </c:pt>
                <c:pt idx="338">
                  <c:v>3.2780638422982187E-14</c:v>
                </c:pt>
                <c:pt idx="339">
                  <c:v>2.2996818778931672E-14</c:v>
                </c:pt>
                <c:pt idx="340">
                  <c:v>1.6105523174379671E-14</c:v>
                </c:pt>
                <c:pt idx="341">
                  <c:v>1.1260006211142052E-14</c:v>
                </c:pt>
                <c:pt idx="342">
                  <c:v>7.8588525749046202E-15</c:v>
                </c:pt>
                <c:pt idx="343">
                  <c:v>5.4756587240091731E-15</c:v>
                </c:pt>
                <c:pt idx="344">
                  <c:v>3.8086434868187145E-15</c:v>
                </c:pt>
                <c:pt idx="345">
                  <c:v>2.6446060676692163E-15</c:v>
                </c:pt>
                <c:pt idx="346">
                  <c:v>1.8331937883755226E-15</c:v>
                </c:pt>
                <c:pt idx="347">
                  <c:v>1.2685642926430499E-15</c:v>
                </c:pt>
                <c:pt idx="348">
                  <c:v>8.7634135618966329E-16</c:v>
                </c:pt>
                <c:pt idx="349">
                  <c:v>6.0435323438274657E-16</c:v>
                </c:pt>
                <c:pt idx="350">
                  <c:v>4.1606876412928082E-16</c:v>
                </c:pt>
                <c:pt idx="351">
                  <c:v>2.8595394592743361E-16</c:v>
                </c:pt>
                <c:pt idx="352">
                  <c:v>1.9619312898355747E-16</c:v>
                </c:pt>
                <c:pt idx="353">
                  <c:v>1.3437801209823155E-16</c:v>
                </c:pt>
                <c:pt idx="354">
                  <c:v>9.1881769295218124E-17</c:v>
                </c:pt>
                <c:pt idx="355">
                  <c:v>6.2717278634334523E-17</c:v>
                </c:pt>
                <c:pt idx="356">
                  <c:v>4.2736778364185862E-17</c:v>
                </c:pt>
                <c:pt idx="357">
                  <c:v>2.9071877118090346E-17</c:v>
                </c:pt>
                <c:pt idx="358">
                  <c:v>1.9742451819231396E-17</c:v>
                </c:pt>
                <c:pt idx="359">
                  <c:v>1.3383996615410612E-17</c:v>
                </c:pt>
                <c:pt idx="360">
                  <c:v>9.057894713331592E-18</c:v>
                </c:pt>
                <c:pt idx="361">
                  <c:v>6.1196338352217324E-18</c:v>
                </c:pt>
                <c:pt idx="362">
                  <c:v>4.1274357819199392E-18</c:v>
                </c:pt>
                <c:pt idx="363">
                  <c:v>2.7790216577772227E-18</c:v>
                </c:pt>
                <c:pt idx="364">
                  <c:v>1.8679285355460148E-18</c:v>
                </c:pt>
                <c:pt idx="365">
                  <c:v>1.2533873314679102E-18</c:v>
                </c:pt>
                <c:pt idx="366">
                  <c:v>8.3958962578925332E-19</c:v>
                </c:pt>
                <c:pt idx="367">
                  <c:v>5.6144283696931275E-19</c:v>
                </c:pt>
                <c:pt idx="368">
                  <c:v>3.7480100422898352E-19</c:v>
                </c:pt>
                <c:pt idx="369">
                  <c:v>2.4977712653925103E-19</c:v>
                </c:pt>
                <c:pt idx="370">
                  <c:v>1.6617332245899369E-19</c:v>
                </c:pt>
                <c:pt idx="371">
                  <c:v>1.1036380370325845E-19</c:v>
                </c:pt>
                <c:pt idx="372">
                  <c:v>7.3172641937444972E-20</c:v>
                </c:pt>
                <c:pt idx="373">
                  <c:v>4.8431456527693025E-20</c:v>
                </c:pt>
                <c:pt idx="374">
                  <c:v>3.2000962690788342E-20</c:v>
                </c:pt>
                <c:pt idx="375">
                  <c:v>2.1108398063395623E-20</c:v>
                </c:pt>
                <c:pt idx="376">
                  <c:v>1.3899661577566761E-20</c:v>
                </c:pt>
                <c:pt idx="377">
                  <c:v>9.1371319373120095E-21</c:v>
                </c:pt>
                <c:pt idx="378">
                  <c:v>5.9961471811094852E-21</c:v>
                </c:pt>
                <c:pt idx="379">
                  <c:v>3.9281801047302115E-21</c:v>
                </c:pt>
                <c:pt idx="380">
                  <c:v>2.5690184173936475E-21</c:v>
                </c:pt>
                <c:pt idx="381">
                  <c:v>1.6772575774165858E-21</c:v>
                </c:pt>
                <c:pt idx="382">
                  <c:v>1.0931733261815917E-21</c:v>
                </c:pt>
                <c:pt idx="383">
                  <c:v>7.1127084713827309E-22</c:v>
                </c:pt>
                <c:pt idx="384">
                  <c:v>4.6199546218993185E-22</c:v>
                </c:pt>
                <c:pt idx="385">
                  <c:v>2.9956917946761667E-22</c:v>
                </c:pt>
                <c:pt idx="386">
                  <c:v>1.9391583233893735E-22</c:v>
                </c:pt>
                <c:pt idx="387">
                  <c:v>1.2531011434777951E-22</c:v>
                </c:pt>
                <c:pt idx="388">
                  <c:v>8.0838026528615333E-23</c:v>
                </c:pt>
                <c:pt idx="389">
                  <c:v>5.2059740370224376E-23</c:v>
                </c:pt>
                <c:pt idx="390">
                  <c:v>3.3469175350842791E-23</c:v>
                </c:pt>
                <c:pt idx="391">
                  <c:v>2.1480517730881814E-23</c:v>
                </c:pt>
                <c:pt idx="392">
                  <c:v>1.3762622456836928E-23</c:v>
                </c:pt>
                <c:pt idx="393">
                  <c:v>8.8026688969279064E-24</c:v>
                </c:pt>
                <c:pt idx="394">
                  <c:v>5.6206204063281977E-24</c:v>
                </c:pt>
                <c:pt idx="395">
                  <c:v>3.5827034652998962E-24</c:v>
                </c:pt>
                <c:pt idx="396">
                  <c:v>2.2797865679610723E-24</c:v>
                </c:pt>
                <c:pt idx="397">
                  <c:v>1.4482189839408641E-24</c:v>
                </c:pt>
                <c:pt idx="398">
                  <c:v>9.1839815054530516E-25</c:v>
                </c:pt>
                <c:pt idx="399">
                  <c:v>5.8141265937249017E-25</c:v>
                </c:pt>
                <c:pt idx="400">
                  <c:v>3.6744698276567477E-25</c:v>
                </c:pt>
                <c:pt idx="401">
                  <c:v>2.31825714157725E-25</c:v>
                </c:pt>
                <c:pt idx="402">
                  <c:v>1.460108892249242E-25</c:v>
                </c:pt>
                <c:pt idx="403">
                  <c:v>9.1804845533790044E-26</c:v>
                </c:pt>
                <c:pt idx="404">
                  <c:v>5.76239044125675E-26</c:v>
                </c:pt>
                <c:pt idx="405">
                  <c:v>3.610742162893136E-26</c:v>
                </c:pt>
                <c:pt idx="406">
                  <c:v>2.258639879779672E-26</c:v>
                </c:pt>
                <c:pt idx="407">
                  <c:v>1.4104387318107263E-26</c:v>
                </c:pt>
                <c:pt idx="408">
                  <c:v>8.7926174421692228E-27</c:v>
                </c:pt>
                <c:pt idx="409">
                  <c:v>5.4719087818926313E-27</c:v>
                </c:pt>
                <c:pt idx="410">
                  <c:v>3.3995093413060787E-27</c:v>
                </c:pt>
                <c:pt idx="411">
                  <c:v>2.1083870865772446E-27</c:v>
                </c:pt>
                <c:pt idx="412">
                  <c:v>1.3053926861150729E-27</c:v>
                </c:pt>
                <c:pt idx="413">
                  <c:v>8.0684241642601986E-28</c:v>
                </c:pt>
                <c:pt idx="414">
                  <c:v>4.9784366652260185E-28</c:v>
                </c:pt>
                <c:pt idx="415">
                  <c:v>3.0665776801581293E-28</c:v>
                </c:pt>
                <c:pt idx="416">
                  <c:v>1.885695970593138E-28</c:v>
                </c:pt>
                <c:pt idx="417">
                  <c:v>1.1575668857839328E-28</c:v>
                </c:pt>
                <c:pt idx="418">
                  <c:v>7.0937721479557149E-29</c:v>
                </c:pt>
                <c:pt idx="419">
                  <c:v>4.3397538177954187E-29</c:v>
                </c:pt>
                <c:pt idx="420">
                  <c:v>2.6503893133581768E-29</c:v>
                </c:pt>
                <c:pt idx="421">
                  <c:v>1.6158869308302645E-29</c:v>
                </c:pt>
                <c:pt idx="422">
                  <c:v>9.8348781572311168E-30</c:v>
                </c:pt>
                <c:pt idx="423">
                  <c:v>5.9756302643578139E-30</c:v>
                </c:pt>
                <c:pt idx="424">
                  <c:v>3.6245589805358794E-30</c:v>
                </c:pt>
                <c:pt idx="425">
                  <c:v>2.1947413348195218E-30</c:v>
                </c:pt>
                <c:pt idx="426">
                  <c:v>1.3266862671722383E-30</c:v>
                </c:pt>
                <c:pt idx="427">
                  <c:v>8.0058941378794711E-31</c:v>
                </c:pt>
                <c:pt idx="428">
                  <c:v>4.822899046986035E-31</c:v>
                </c:pt>
                <c:pt idx="429">
                  <c:v>2.900435542335257E-31</c:v>
                </c:pt>
                <c:pt idx="430">
                  <c:v>1.7413055499415079E-31</c:v>
                </c:pt>
                <c:pt idx="431">
                  <c:v>1.0436225844247516E-31</c:v>
                </c:pt>
                <c:pt idx="432">
                  <c:v>6.2440830709645424E-32</c:v>
                </c:pt>
                <c:pt idx="433">
                  <c:v>3.7294998539035845E-32</c:v>
                </c:pt>
                <c:pt idx="434">
                  <c:v>2.2237667661799516E-32</c:v>
                </c:pt>
                <c:pt idx="435">
                  <c:v>1.3236848409910912E-32</c:v>
                </c:pt>
                <c:pt idx="436">
                  <c:v>7.865687242621662E-33</c:v>
                </c:pt>
                <c:pt idx="437">
                  <c:v>4.6660079164436908E-33</c:v>
                </c:pt>
                <c:pt idx="438">
                  <c:v>2.76319152046094E-33</c:v>
                </c:pt>
                <c:pt idx="439">
                  <c:v>1.633552973355593E-33</c:v>
                </c:pt>
                <c:pt idx="440">
                  <c:v>9.6407800836537843E-34</c:v>
                </c:pt>
                <c:pt idx="441">
                  <c:v>5.6799936323839017E-34</c:v>
                </c:pt>
                <c:pt idx="442">
                  <c:v>3.3407212548284632E-34</c:v>
                </c:pt>
                <c:pt idx="443">
                  <c:v>1.9615046878151691E-34</c:v>
                </c:pt>
                <c:pt idx="444">
                  <c:v>1.1497281885997036E-34</c:v>
                </c:pt>
                <c:pt idx="445">
                  <c:v>6.7275622833180382E-35</c:v>
                </c:pt>
                <c:pt idx="446">
                  <c:v>3.9298592275397182E-35</c:v>
                </c:pt>
                <c:pt idx="447">
                  <c:v>2.2916747467529198E-35</c:v>
                </c:pt>
                <c:pt idx="448">
                  <c:v>1.3340917029524983E-35</c:v>
                </c:pt>
                <c:pt idx="449">
                  <c:v>7.753095011648414E-36</c:v>
                </c:pt>
                <c:pt idx="450">
                  <c:v>4.4980186093739229E-36</c:v>
                </c:pt>
                <c:pt idx="451">
                  <c:v>2.6050982576757418E-36</c:v>
                </c:pt>
                <c:pt idx="452">
                  <c:v>1.5062036224807488E-36</c:v>
                </c:pt>
                <c:pt idx="453">
                  <c:v>8.6936066427176178E-37</c:v>
                </c:pt>
                <c:pt idx="454">
                  <c:v>5.0092534137146996E-37</c:v>
                </c:pt>
                <c:pt idx="455">
                  <c:v>2.8813946040755135E-37</c:v>
                </c:pt>
                <c:pt idx="456">
                  <c:v>1.6545854200075944E-37</c:v>
                </c:pt>
                <c:pt idx="457">
                  <c:v>9.4848914808706822E-38</c:v>
                </c:pt>
                <c:pt idx="458">
                  <c:v>5.4279052564497933E-38</c:v>
                </c:pt>
                <c:pt idx="459">
                  <c:v>3.1009079138135509E-38</c:v>
                </c:pt>
                <c:pt idx="460">
                  <c:v>1.7684883331801927E-38</c:v>
                </c:pt>
                <c:pt idx="461">
                  <c:v>1.0068673256767644E-38</c:v>
                </c:pt>
                <c:pt idx="462">
                  <c:v>5.7226741114157991E-39</c:v>
                </c:pt>
                <c:pt idx="463">
                  <c:v>3.2470015876275898E-39</c:v>
                </c:pt>
                <c:pt idx="464">
                  <c:v>1.8391735218061516E-39</c:v>
                </c:pt>
                <c:pt idx="465">
                  <c:v>1.0399671699196805E-39</c:v>
                </c:pt>
                <c:pt idx="466">
                  <c:v>5.8704753935168464E-40</c:v>
                </c:pt>
                <c:pt idx="467">
                  <c:v>3.3081381165725599E-40</c:v>
                </c:pt>
                <c:pt idx="468">
                  <c:v>1.8610185984543198E-40</c:v>
                </c:pt>
                <c:pt idx="469">
                  <c:v>1.0451401027122778E-40</c:v>
                </c:pt>
                <c:pt idx="470">
                  <c:v>5.8594254071342802E-41</c:v>
                </c:pt>
                <c:pt idx="471">
                  <c:v>3.2793839464634903E-41</c:v>
                </c:pt>
                <c:pt idx="472">
                  <c:v>1.8322562913638705E-41</c:v>
                </c:pt>
                <c:pt idx="473">
                  <c:v>1.021967054780085E-41</c:v>
                </c:pt>
                <c:pt idx="474">
                  <c:v>5.6904195596167549E-42</c:v>
                </c:pt>
                <c:pt idx="475">
                  <c:v>3.163067064823945E-42</c:v>
                </c:pt>
                <c:pt idx="476">
                  <c:v>1.7552105900960198E-42</c:v>
                </c:pt>
                <c:pt idx="477">
                  <c:v>9.7231453899217593E-43</c:v>
                </c:pt>
                <c:pt idx="478">
                  <c:v>5.3770125214531803E-43</c:v>
                </c:pt>
                <c:pt idx="479">
                  <c:v>2.9684656968140829E-43</c:v>
                </c:pt>
                <c:pt idx="480">
                  <c:v>1.6359865929212418E-43</c:v>
                </c:pt>
                <c:pt idx="481">
                  <c:v>9.0008632739391951E-44</c:v>
                </c:pt>
                <c:pt idx="482">
                  <c:v>4.9436225876954735E-44</c:v>
                </c:pt>
                <c:pt idx="483">
                  <c:v>2.7105858689146762E-44</c:v>
                </c:pt>
                <c:pt idx="484">
                  <c:v>1.4836714874775241E-44</c:v>
                </c:pt>
                <c:pt idx="485">
                  <c:v>8.1071657142870562E-45</c:v>
                </c:pt>
                <c:pt idx="486">
                  <c:v>4.4223902989857498E-45</c:v>
                </c:pt>
                <c:pt idx="487">
                  <c:v>2.4082513137489228E-45</c:v>
                </c:pt>
                <c:pt idx="488">
                  <c:v>1.3091917559203048E-45</c:v>
                </c:pt>
                <c:pt idx="489">
                  <c:v>7.1049567180919284E-46</c:v>
                </c:pt>
                <c:pt idx="490">
                  <c:v>3.8492518769820529E-46</c:v>
                </c:pt>
                <c:pt idx="491">
                  <c:v>2.0818428468052915E-46</c:v>
                </c:pt>
                <c:pt idx="492">
                  <c:v>1.1240257843643108E-46</c:v>
                </c:pt>
                <c:pt idx="493">
                  <c:v>6.0584471498091331E-47</c:v>
                </c:pt>
                <c:pt idx="494">
                  <c:v>3.2598911016848851E-47</c:v>
                </c:pt>
                <c:pt idx="495">
                  <c:v>1.751062228156892E-47</c:v>
                </c:pt>
                <c:pt idx="496">
                  <c:v>9.3898096078006829E-48</c:v>
                </c:pt>
                <c:pt idx="497">
                  <c:v>5.026535007286106E-48</c:v>
                </c:pt>
                <c:pt idx="498">
                  <c:v>2.6861938811079153E-48</c:v>
                </c:pt>
                <c:pt idx="499">
                  <c:v>1.4330545363364145E-48</c:v>
                </c:pt>
                <c:pt idx="500">
                  <c:v>7.6321131390808307E-49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Nitrogen_B302!$G$14:$G$1115</c:f>
              <c:numCache>
                <c:formatCode>General</c:formatCode>
                <c:ptCount val="1102"/>
                <c:pt idx="0">
                  <c:v>7.9842402463583586E-37</c:v>
                </c:pt>
                <c:pt idx="1">
                  <c:v>1.3980524080178737E-36</c:v>
                </c:pt>
                <c:pt idx="2">
                  <c:v>2.4435399261786832E-36</c:v>
                </c:pt>
                <c:pt idx="3">
                  <c:v>4.2630611229150683E-36</c:v>
                </c:pt>
                <c:pt idx="4">
                  <c:v>7.423860656559384E-36</c:v>
                </c:pt>
                <c:pt idx="5">
                  <c:v>1.2904589563973215E-35</c:v>
                </c:pt>
                <c:pt idx="6">
                  <c:v>2.2390547483697638E-35</c:v>
                </c:pt>
                <c:pt idx="7">
                  <c:v>3.8778531771576793E-35</c:v>
                </c:pt>
                <c:pt idx="8">
                  <c:v>6.7038477579544874E-35</c:v>
                </c:pt>
                <c:pt idx="9">
                  <c:v>1.1568127230969166E-34</c:v>
                </c:pt>
                <c:pt idx="10">
                  <c:v>1.9925448342706089E-34</c:v>
                </c:pt>
                <c:pt idx="11">
                  <c:v>3.4257785061464529E-34</c:v>
                </c:pt>
                <c:pt idx="12">
                  <c:v>5.8791777454549024E-34</c:v>
                </c:pt>
                <c:pt idx="13">
                  <c:v>1.0071172459203092E-33</c:v>
                </c:pt>
                <c:pt idx="14">
                  <c:v>1.7220652680519229E-33</c:v>
                </c:pt>
                <c:pt idx="15">
                  <c:v>2.9391741178987969E-33</c:v>
                </c:pt>
                <c:pt idx="16">
                  <c:v>5.0073408384520409E-33</c:v>
                </c:pt>
                <c:pt idx="17">
                  <c:v>8.515205342343238E-33</c:v>
                </c:pt>
                <c:pt idx="18">
                  <c:v>1.4454039229055684E-32</c:v>
                </c:pt>
                <c:pt idx="19">
                  <c:v>2.4490038342675161E-32</c:v>
                </c:pt>
                <c:pt idx="20">
                  <c:v>4.1418639884355569E-32</c:v>
                </c:pt>
                <c:pt idx="21">
                  <c:v>6.9921113171453043E-32</c:v>
                </c:pt>
                <c:pt idx="22">
                  <c:v>1.1782215628331736E-31</c:v>
                </c:pt>
                <c:pt idx="23">
                  <c:v>1.9817630721283318E-31</c:v>
                </c:pt>
                <c:pt idx="24">
                  <c:v>3.3272285109242325E-31</c:v>
                </c:pt>
                <c:pt idx="25">
                  <c:v>5.5759601118909995E-31</c:v>
                </c:pt>
                <c:pt idx="26">
                  <c:v>9.3274476466531614E-31</c:v>
                </c:pt>
                <c:pt idx="27">
                  <c:v>1.5574428314402693E-30</c:v>
                </c:pt>
                <c:pt idx="28">
                  <c:v>2.5957779584303296E-30</c:v>
                </c:pt>
                <c:pt idx="29">
                  <c:v>4.318461965133139E-30</c:v>
                </c:pt>
                <c:pt idx="30">
                  <c:v>7.1712818158948606E-30</c:v>
                </c:pt>
                <c:pt idx="31">
                  <c:v>1.1886954837994519E-29</c:v>
                </c:pt>
                <c:pt idx="32">
                  <c:v>1.9667563814286058E-29</c:v>
                </c:pt>
                <c:pt idx="33">
                  <c:v>3.2481543281242632E-29</c:v>
                </c:pt>
                <c:pt idx="34">
                  <c:v>5.3546227062275069E-29</c:v>
                </c:pt>
                <c:pt idx="35">
                  <c:v>8.8110411053114972E-29</c:v>
                </c:pt>
                <c:pt idx="36">
                  <c:v>1.447210522634967E-28</c:v>
                </c:pt>
                <c:pt idx="37">
                  <c:v>2.372697256795006E-28</c:v>
                </c:pt>
                <c:pt idx="38">
                  <c:v>3.8829256693074557E-28</c:v>
                </c:pt>
                <c:pt idx="39">
                  <c:v>6.3428137354248684E-28</c:v>
                </c:pt>
                <c:pt idx="40">
                  <c:v>1.0342153307879132E-27</c:v>
                </c:pt>
                <c:pt idx="41">
                  <c:v>1.6832402860477349E-27</c:v>
                </c:pt>
                <c:pt idx="42">
                  <c:v>2.7345596084353322E-27</c:v>
                </c:pt>
                <c:pt idx="43">
                  <c:v>4.434399378361637E-27</c:v>
                </c:pt>
                <c:pt idx="44">
                  <c:v>7.1777503167639655E-27</c:v>
                </c:pt>
                <c:pt idx="45">
                  <c:v>1.159706313726709E-26</c:v>
                </c:pt>
                <c:pt idx="46">
                  <c:v>1.8703110011808212E-26</c:v>
                </c:pt>
                <c:pt idx="47">
                  <c:v>3.0108267607081695E-26</c:v>
                </c:pt>
                <c:pt idx="48">
                  <c:v>4.8379774389901355E-26</c:v>
                </c:pt>
                <c:pt idx="49">
                  <c:v>7.7597555883279794E-26</c:v>
                </c:pt>
                <c:pt idx="50">
                  <c:v>1.2423340202831213E-25</c:v>
                </c:pt>
                <c:pt idx="51">
                  <c:v>1.98533978768493E-25</c:v>
                </c:pt>
                <c:pt idx="52">
                  <c:v>3.166922580310541E-25</c:v>
                </c:pt>
                <c:pt idx="53">
                  <c:v>5.0425031614719923E-25</c:v>
                </c:pt>
                <c:pt idx="54">
                  <c:v>8.0142160111349617E-25</c:v>
                </c:pt>
                <c:pt idx="55">
                  <c:v>1.2713995140338378E-24</c:v>
                </c:pt>
                <c:pt idx="56">
                  <c:v>2.013303137973506E-24</c:v>
                </c:pt>
                <c:pt idx="57">
                  <c:v>3.1823096226905637E-24</c:v>
                </c:pt>
                <c:pt idx="58">
                  <c:v>5.0209029382644416E-24</c:v>
                </c:pt>
                <c:pt idx="59">
                  <c:v>7.9072842671230392E-24</c:v>
                </c:pt>
                <c:pt idx="60">
                  <c:v>1.2430225584947754E-23</c:v>
                </c:pt>
                <c:pt idx="61">
                  <c:v>1.9504588893593257E-23</c:v>
                </c:pt>
                <c:pt idx="62">
                  <c:v>3.0549262045517797E-23</c:v>
                </c:pt>
                <c:pt idx="63">
                  <c:v>4.7760710507283562E-23</c:v>
                </c:pt>
                <c:pt idx="64">
                  <c:v>7.4532719243265659E-23</c:v>
                </c:pt>
                <c:pt idx="65">
                  <c:v>1.1609921569556986E-22</c:v>
                </c:pt>
                <c:pt idx="66">
                  <c:v>1.8051684635632171E-22</c:v>
                </c:pt>
                <c:pt idx="67">
                  <c:v>2.8016399517331051E-22</c:v>
                </c:pt>
                <c:pt idx="68">
                  <c:v>4.3402329355891395E-22</c:v>
                </c:pt>
                <c:pt idx="69">
                  <c:v>6.7115045179893498E-22</c:v>
                </c:pt>
                <c:pt idx="70">
                  <c:v>1.0359358620810843E-21</c:v>
                </c:pt>
                <c:pt idx="71">
                  <c:v>1.5960701701188762E-21</c:v>
                </c:pt>
                <c:pt idx="72">
                  <c:v>2.4545801979559831E-21</c:v>
                </c:pt>
                <c:pt idx="73">
                  <c:v>3.7679801298895977E-21</c:v>
                </c:pt>
                <c:pt idx="74">
                  <c:v>5.7735923094916089E-21</c:v>
                </c:pt>
                <c:pt idx="75">
                  <c:v>8.8305907074878913E-21</c:v>
                </c:pt>
                <c:pt idx="76">
                  <c:v>1.3481540798790647E-20</c:v>
                </c:pt>
                <c:pt idx="77">
                  <c:v>2.0544493418189503E-20</c:v>
                </c:pt>
                <c:pt idx="78">
                  <c:v>3.1250536378028534E-20</c:v>
                </c:pt>
                <c:pt idx="79">
                  <c:v>4.7448845191054406E-20</c:v>
                </c:pt>
                <c:pt idx="80">
                  <c:v>7.191176537349234E-20</c:v>
                </c:pt>
                <c:pt idx="81">
                  <c:v>1.0878784807938696E-19</c:v>
                </c:pt>
                <c:pt idx="82">
                  <c:v>1.6427328958976785E-19</c:v>
                </c:pt>
                <c:pt idx="83">
                  <c:v>2.4760513902268315E-19</c:v>
                </c:pt>
                <c:pt idx="84">
                  <c:v>3.7252762754500938E-19</c:v>
                </c:pt>
                <c:pt idx="85">
                  <c:v>5.5945279933821827E-19</c:v>
                </c:pt>
                <c:pt idx="86">
                  <c:v>8.386380214713425E-19</c:v>
                </c:pt>
                <c:pt idx="87">
                  <c:v>1.2548498912512917E-18</c:v>
                </c:pt>
                <c:pt idx="88">
                  <c:v>1.8741965702789873E-18</c:v>
                </c:pt>
                <c:pt idx="89">
                  <c:v>2.7941172882680208E-18</c:v>
                </c:pt>
                <c:pt idx="90">
                  <c:v>4.1579595342655673E-18</c:v>
                </c:pt>
                <c:pt idx="91">
                  <c:v>6.1762094650625765E-18</c:v>
                </c:pt>
                <c:pt idx="92">
                  <c:v>9.1573519717169536E-18</c:v>
                </c:pt>
                <c:pt idx="93">
                  <c:v>1.3552640856668891E-17</c:v>
                </c:pt>
                <c:pt idx="94">
                  <c:v>2.0020922507825796E-17</c:v>
                </c:pt>
                <c:pt idx="95">
                  <c:v>2.9522312421563572E-17</c:v>
                </c:pt>
                <c:pt idx="96">
                  <c:v>4.3453302741149977E-17</c:v>
                </c:pt>
                <c:pt idx="97">
                  <c:v>6.3841244294884707E-17</c:v>
                </c:pt>
                <c:pt idx="98">
                  <c:v>9.3623748842842947E-17</c:v>
                </c:pt>
                <c:pt idx="99">
                  <c:v>1.3704930679254037E-16</c:v>
                </c:pt>
                <c:pt idx="100">
                  <c:v>2.0025058415233767E-16</c:v>
                </c:pt>
                <c:pt idx="101">
                  <c:v>2.9206322225511812E-16</c:v>
                </c:pt>
                <c:pt idx="102">
                  <c:v>4.25192979683734E-16</c:v>
                </c:pt>
                <c:pt idx="103">
                  <c:v>6.1787614822691659E-16</c:v>
                </c:pt>
                <c:pt idx="104">
                  <c:v>8.9623708000722723E-16</c:v>
                </c:pt>
                <c:pt idx="105">
                  <c:v>1.2976289251477248E-15</c:v>
                </c:pt>
                <c:pt idx="106">
                  <c:v>1.8753583207019679E-15</c:v>
                </c:pt>
                <c:pt idx="107">
                  <c:v>2.705354203287331E-15</c:v>
                </c:pt>
                <c:pt idx="108">
                  <c:v>3.8955621762251098E-15</c:v>
                </c:pt>
                <c:pt idx="109">
                  <c:v>5.5991522800495593E-15</c:v>
                </c:pt>
                <c:pt idx="110">
                  <c:v>8.0330514796951396E-15</c:v>
                </c:pt>
                <c:pt idx="111">
                  <c:v>1.1503896172918456E-14</c:v>
                </c:pt>
                <c:pt idx="112">
                  <c:v>1.6444303698772216E-14</c:v>
                </c:pt>
                <c:pt idx="113">
                  <c:v>2.3463465489447669E-14</c:v>
                </c:pt>
                <c:pt idx="114">
                  <c:v>3.3417576938574858E-14</c:v>
                </c:pt>
                <c:pt idx="115">
                  <c:v>4.7507687259050193E-14</c:v>
                </c:pt>
                <c:pt idx="116">
                  <c:v>6.7415374803268236E-14</c:v>
                </c:pt>
                <c:pt idx="117">
                  <c:v>9.5490496209738808E-14</c:v>
                </c:pt>
                <c:pt idx="118">
                  <c:v>1.3501047932538512E-13</c:v>
                </c:pt>
                <c:pt idx="119">
                  <c:v>1.9053770960705931E-13</c:v>
                </c:pt>
                <c:pt idx="120">
                  <c:v>2.6841113833276819E-13</c:v>
                </c:pt>
                <c:pt idx="121">
                  <c:v>3.7742117266969413E-13</c:v>
                </c:pt>
                <c:pt idx="122">
                  <c:v>5.2973432869314048E-13</c:v>
                </c:pt>
                <c:pt idx="123">
                  <c:v>7.4215754668770411E-13</c:v>
                </c:pt>
                <c:pt idx="124">
                  <c:v>1.0378634801989719E-12</c:v>
                </c:pt>
                <c:pt idx="125">
                  <c:v>1.4487401135065114E-12</c:v>
                </c:pt>
                <c:pt idx="126">
                  <c:v>2.0185842125877095E-12</c:v>
                </c:pt>
                <c:pt idx="127">
                  <c:v>2.8074329421910297E-12</c:v>
                </c:pt>
                <c:pt idx="128">
                  <c:v>3.8974274814534519E-12</c:v>
                </c:pt>
                <c:pt idx="129">
                  <c:v>5.4007344876626879E-12</c:v>
                </c:pt>
                <c:pt idx="130">
                  <c:v>7.470226034958206E-12</c:v>
                </c:pt>
                <c:pt idx="131">
                  <c:v>1.0313849532332694E-11</c:v>
                </c:pt>
                <c:pt idx="132">
                  <c:v>1.421392343673369E-11</c:v>
                </c:pt>
                <c:pt idx="133">
                  <c:v>1.9552994791429934E-11</c:v>
                </c:pt>
                <c:pt idx="134">
                  <c:v>2.684841978995359E-11</c:v>
                </c:pt>
                <c:pt idx="135">
                  <c:v>3.6798516170984095E-11</c:v>
                </c:pt>
                <c:pt idx="136">
                  <c:v>5.0344034516640506E-11</c:v>
                </c:pt>
                <c:pt idx="137">
                  <c:v>6.8749866361876909E-11</c:v>
                </c:pt>
                <c:pt idx="138">
                  <c:v>9.3713429700550868E-11</c:v>
                </c:pt>
                <c:pt idx="139">
                  <c:v>1.2750814824376294E-10</c:v>
                </c:pt>
                <c:pt idx="140">
                  <c:v>1.7317299866221781E-10</c:v>
                </c:pt>
                <c:pt idx="141">
                  <c:v>2.347624039853651E-10</c:v>
                </c:pt>
                <c:pt idx="142">
                  <c:v>3.1767500918196096E-10</c:v>
                </c:pt>
                <c:pt idx="143">
                  <c:v>4.290853495420274E-10</c:v>
                </c:pt>
                <c:pt idx="144">
                  <c:v>5.7850944529276084E-10</c:v>
                </c:pt>
                <c:pt idx="145">
                  <c:v>7.7854434383712551E-10</c:v>
                </c:pt>
                <c:pt idx="146">
                  <c:v>1.0458331074374698E-9</c:v>
                </c:pt>
                <c:pt idx="147">
                  <c:v>1.4023213635202216E-9</c:v>
                </c:pt>
                <c:pt idx="148">
                  <c:v>1.8768901144179477E-9</c:v>
                </c:pt>
                <c:pt idx="149">
                  <c:v>2.5074730601342905E-9</c:v>
                </c:pt>
                <c:pt idx="150">
                  <c:v>3.3437964843540964E-9</c:v>
                </c:pt>
                <c:pt idx="151">
                  <c:v>4.4509173532728011E-9</c:v>
                </c:pt>
                <c:pt idx="152">
                  <c:v>5.9137826087337884E-9</c:v>
                </c:pt>
                <c:pt idx="153">
                  <c:v>7.8430920773341998E-9</c:v>
                </c:pt>
                <c:pt idx="154">
                  <c:v>1.0382821882098578E-8</c:v>
                </c:pt>
                <c:pt idx="155">
                  <c:v>1.3719858304100377E-8</c:v>
                </c:pt>
                <c:pt idx="156">
                  <c:v>1.8096308055978559E-8</c:v>
                </c:pt>
                <c:pt idx="157">
                  <c:v>2.3825195203312004E-8</c:v>
                </c:pt>
                <c:pt idx="158">
                  <c:v>3.1310433940936578E-8</c:v>
                </c:pt>
                <c:pt idx="159">
                  <c:v>4.1072187888138651E-8</c:v>
                </c:pt>
                <c:pt idx="160">
                  <c:v>5.377899990680853E-8</c:v>
                </c:pt>
                <c:pt idx="161">
                  <c:v>7.0288412966271442E-8</c:v>
                </c:pt>
                <c:pt idx="162">
                  <c:v>9.1698215824866059E-8</c:v>
                </c:pt>
                <c:pt idx="163">
                  <c:v>1.1941095345589656E-7</c:v>
                </c:pt>
                <c:pt idx="164">
                  <c:v>1.5521496049011681E-7</c:v>
                </c:pt>
                <c:pt idx="165">
                  <c:v>2.0138592937049251E-7</c:v>
                </c:pt>
                <c:pt idx="166">
                  <c:v>2.6081394049443157E-7</c:v>
                </c:pt>
                <c:pt idx="167">
                  <c:v>3.3716199126103285E-7</c:v>
                </c:pt>
                <c:pt idx="168">
                  <c:v>4.3506340222459638E-7</c:v>
                </c:pt>
                <c:pt idx="169">
                  <c:v>5.6036709529695284E-7</c:v>
                </c:pt>
                <c:pt idx="170">
                  <c:v>7.2044168247765397E-7</c:v>
                </c:pt>
                <c:pt idx="171">
                  <c:v>9.2455163335922201E-7</c:v>
                </c:pt>
                <c:pt idx="172">
                  <c:v>1.1843215746222555E-6</c:v>
                </c:pt>
                <c:pt idx="173">
                  <c:v>1.5143080942618731E-6</c:v>
                </c:pt>
                <c:pt idx="174">
                  <c:v>1.9327023686075863E-6</c:v>
                </c:pt>
                <c:pt idx="175">
                  <c:v>2.4621916055104854E-6</c:v>
                </c:pt>
                <c:pt idx="176">
                  <c:v>3.1310128209185383E-6</c:v>
                </c:pt>
                <c:pt idx="177">
                  <c:v>3.974238972883997E-6</c:v>
                </c:pt>
                <c:pt idx="178">
                  <c:v>5.0353451180279896E-6</c:v>
                </c:pt>
                <c:pt idx="179">
                  <c:v>6.3681112005367919E-6</c:v>
                </c:pt>
                <c:pt idx="180">
                  <c:v>8.0389285220666498E-6</c:v>
                </c:pt>
                <c:pt idx="181">
                  <c:v>1.0129589082179833E-5</c:v>
                </c:pt>
                <c:pt idx="182">
                  <c:v>1.274065105474169E-5</c:v>
                </c:pt>
                <c:pt idx="183">
                  <c:v>1.5995489928548951E-5</c:v>
                </c:pt>
                <c:pt idx="184">
                  <c:v>2.0045163565967572E-5</c:v>
                </c:pt>
                <c:pt idx="185">
                  <c:v>2.5074240917833288E-5</c:v>
                </c:pt>
                <c:pt idx="186">
                  <c:v>3.1307768692888066E-5</c:v>
                </c:pt>
                <c:pt idx="187">
                  <c:v>3.901957825226315E-5</c:v>
                </c:pt>
                <c:pt idx="188">
                  <c:v>4.8542166734862439E-5</c:v>
                </c:pt>
                <c:pt idx="189">
                  <c:v>6.0278422277958194E-5</c:v>
                </c:pt>
                <c:pt idx="190">
                  <c:v>7.4715503559409101E-5</c:v>
                </c:pt>
                <c:pt idx="191">
                  <c:v>9.2441229106738617E-5</c:v>
                </c:pt>
                <c:pt idx="192">
                  <c:v>1.141633822740903E-4</c:v>
                </c:pt>
                <c:pt idx="193">
                  <c:v>1.4073239381006273E-4</c:v>
                </c:pt>
                <c:pt idx="194">
                  <c:v>1.7316792585172613E-4</c:v>
                </c:pt>
                <c:pt idx="195">
                  <c:v>2.1268994924204817E-4</c:v>
                </c:pt>
                <c:pt idx="196">
                  <c:v>2.6075498049506852E-4</c:v>
                </c:pt>
                <c:pt idx="197">
                  <c:v>3.1909822564875215E-4</c:v>
                </c:pt>
                <c:pt idx="198">
                  <c:v>3.8978246566979529E-4</c:v>
                </c:pt>
                <c:pt idx="199">
                  <c:v>4.752546119213261E-4</c:v>
                </c:pt>
                <c:pt idx="200">
                  <c:v>5.7841096019773286E-4</c:v>
                </c:pt>
                <c:pt idx="201">
                  <c:v>7.0267227755692416E-4</c:v>
                </c:pt>
                <c:pt idx="202">
                  <c:v>8.5206996698060356E-4</c:v>
                </c:pt>
                <c:pt idx="203">
                  <c:v>1.0313446698615118E-3</c:v>
                </c:pt>
                <c:pt idx="204">
                  <c:v>1.2460587843167779E-3</c:v>
                </c:pt>
                <c:pt idx="205">
                  <c:v>1.5027244968131503E-3</c:v>
                </c:pt>
                <c:pt idx="206">
                  <c:v>1.8089490437800271E-3</c:v>
                </c:pt>
                <c:pt idx="207">
                  <c:v>2.1735990365301218E-3</c:v>
                </c:pt>
                <c:pt idx="208">
                  <c:v>2.6069857942379289E-3</c:v>
                </c:pt>
                <c:pt idx="209">
                  <c:v>3.1210737329428451E-3</c:v>
                </c:pt>
                <c:pt idx="210">
                  <c:v>3.7297139499445297E-3</c:v>
                </c:pt>
                <c:pt idx="211">
                  <c:v>4.4489052183053898E-3</c:v>
                </c:pt>
                <c:pt idx="212">
                  <c:v>5.2970846616202548E-3</c:v>
                </c:pt>
                <c:pt idx="213">
                  <c:v>6.2954504085986091E-3</c:v>
                </c:pt>
                <c:pt idx="214">
                  <c:v>7.4683185260275954E-3</c:v>
                </c:pt>
                <c:pt idx="215">
                  <c:v>8.8435164904345845E-3</c:v>
                </c:pt>
                <c:pt idx="216">
                  <c:v>1.0452815377528036E-2</c:v>
                </c:pt>
                <c:pt idx="217">
                  <c:v>1.2332402816991607E-2</c:v>
                </c:pt>
                <c:pt idx="218">
                  <c:v>1.4523398571893676E-2</c:v>
                </c:pt>
                <c:pt idx="219">
                  <c:v>1.7072414349446965E-2</c:v>
                </c:pt>
                <c:pt idx="220">
                  <c:v>2.0032159125701429E-2</c:v>
                </c:pt>
                <c:pt idx="221">
                  <c:v>2.3462090864525054E-2</c:v>
                </c:pt>
                <c:pt idx="222">
                  <c:v>2.7429115023087342E-2</c:v>
                </c:pt>
                <c:pt idx="223">
                  <c:v>3.2008329656641021E-2</c:v>
                </c:pt>
                <c:pt idx="224">
                  <c:v>3.7283816258517025E-2</c:v>
                </c:pt>
                <c:pt idx="225">
                  <c:v>4.3349474691809442E-2</c:v>
                </c:pt>
                <c:pt idx="226">
                  <c:v>5.0309899685107941E-2</c:v>
                </c:pt>
                <c:pt idx="227">
                  <c:v>5.8281295371728145E-2</c:v>
                </c:pt>
                <c:pt idx="228">
                  <c:v>6.7392423252043046E-2</c:v>
                </c:pt>
                <c:pt idx="229">
                  <c:v>7.7785577752468041E-2</c:v>
                </c:pt>
                <c:pt idx="230">
                  <c:v>8.96175822459164E-2</c:v>
                </c:pt>
                <c:pt idx="231">
                  <c:v>0.10306079699652439</c:v>
                </c:pt>
                <c:pt idx="232">
                  <c:v>0.11830412900413471</c:v>
                </c:pt>
                <c:pt idx="233">
                  <c:v>0.13555403215986569</c:v>
                </c:pt>
                <c:pt idx="234">
                  <c:v>0.15503548451697774</c:v>
                </c:pt>
                <c:pt idx="235">
                  <c:v>0.17699292782198311</c:v>
                </c:pt>
                <c:pt idx="236">
                  <c:v>0.20169115279471495</c:v>
                </c:pt>
                <c:pt idx="237">
                  <c:v>0.22941611199620462</c:v>
                </c:pt>
                <c:pt idx="238">
                  <c:v>0.26047564052709693</c:v>
                </c:pt>
                <c:pt idx="239">
                  <c:v>0.29520006327939075</c:v>
                </c:pt>
                <c:pt idx="240">
                  <c:v>0.33394266606886486</c:v>
                </c:pt>
                <c:pt idx="241">
                  <c:v>0.37708000674018055</c:v>
                </c:pt>
                <c:pt idx="242">
                  <c:v>0.42501204130225023</c:v>
                </c:pt>
                <c:pt idx="243">
                  <c:v>0.47816203937515589</c:v>
                </c:pt>
                <c:pt idx="244">
                  <c:v>0.53697626274073018</c:v>
                </c:pt>
                <c:pt idx="245">
                  <c:v>0.60192338065156459</c:v>
                </c:pt>
                <c:pt idx="246">
                  <c:v>0.67349359580421642</c:v>
                </c:pt>
                <c:pt idx="247">
                  <c:v>0.75219745556236817</c:v>
                </c:pt>
                <c:pt idx="248">
                  <c:v>0.83856432418608406</c:v>
                </c:pt>
                <c:pt idx="249">
                  <c:v>0.93314049349244632</c:v>
                </c:pt>
                <c:pt idx="250">
                  <c:v>1.0364869116028226</c:v>
                </c:pt>
                <c:pt idx="251">
                  <c:v>1.149176512231832</c:v>
                </c:pt>
                <c:pt idx="252">
                  <c:v>1.2717911303544249</c:v>
                </c:pt>
                <c:pt idx="253">
                  <c:v>1.4049179940871401</c:v>
                </c:pt>
                <c:pt idx="254">
                  <c:v>1.5491457872106673</c:v>
                </c:pt>
                <c:pt idx="255">
                  <c:v>1.7050602818903491</c:v>
                </c:pt>
                <c:pt idx="256">
                  <c:v>1.8732395469595131</c:v>
                </c:pt>
                <c:pt idx="257">
                  <c:v>2.0542487432908243</c:v>
                </c:pt>
                <c:pt idx="258">
                  <c:v>2.2486345245477644</c:v>
                </c:pt>
                <c:pt idx="259">
                  <c:v>2.45691906867859</c:v>
                </c:pt>
                <c:pt idx="260">
                  <c:v>2.6795937729551227</c:v>
                </c:pt>
                <c:pt idx="261">
                  <c:v>2.917112652965411</c:v>
                </c:pt>
                <c:pt idx="262">
                  <c:v>3.1698854937170582</c:v>
                </c:pt>
                <c:pt idx="263">
                  <c:v>3.4382708087252927</c:v>
                </c:pt>
                <c:pt idx="264">
                  <c:v>3.7225686705013068</c:v>
                </c:pt>
                <c:pt idx="265">
                  <c:v>4.0230134831534166</c:v>
                </c:pt>
                <c:pt idx="266">
                  <c:v>4.3397667746009301</c:v>
                </c:pt>
                <c:pt idx="267">
                  <c:v>4.6729100921386513</c:v>
                </c:pt>
                <c:pt idx="268">
                  <c:v>5.0224380905534201</c:v>
                </c:pt>
                <c:pt idx="269">
                  <c:v>5.3882519065153618</c:v>
                </c:pt>
                <c:pt idx="270">
                  <c:v>5.7701529164932035</c:v>
                </c:pt>
                <c:pt idx="271">
                  <c:v>6.1678369776817625</c:v>
                </c:pt>
                <c:pt idx="272">
                  <c:v>6.5808892524020601</c:v>
                </c:pt>
                <c:pt idx="273">
                  <c:v>7.0087797159345469</c:v>
                </c:pt>
                <c:pt idx="274">
                  <c:v>7.450859445665313</c:v>
                </c:pt>
                <c:pt idx="275">
                  <c:v>7.9063577858032739</c:v>
                </c:pt>
                <c:pt idx="276">
                  <c:v>8.3743804766018304</c:v>
                </c:pt>
                <c:pt idx="277">
                  <c:v>8.853908829868983</c:v>
                </c:pt>
                <c:pt idx="278">
                  <c:v>9.3438000241323049</c:v>
                </c:pt>
                <c:pt idx="279">
                  <c:v>9.8427885822157197</c:v>
                </c:pt>
                <c:pt idx="280">
                  <c:v>10.349489082308816</c:v>
                </c:pt>
                <c:pt idx="281">
                  <c:v>10.86240014018772</c:v>
                </c:pt>
                <c:pt idx="282">
                  <c:v>11.379909685700108</c:v>
                </c:pt>
                <c:pt idx="283">
                  <c:v>11.900301540821237</c:v>
                </c:pt>
                <c:pt idx="284">
                  <c:v>12.421763289965483</c:v>
                </c:pt>
                <c:pt idx="285">
                  <c:v>12.942395415891069</c:v>
                </c:pt>
                <c:pt idx="286">
                  <c:v>13.460221656719126</c:v>
                </c:pt>
                <c:pt idx="287">
                  <c:v>13.973200521729867</c:v>
                </c:pt>
                <c:pt idx="288">
                  <c:v>14.479237885754927</c:v>
                </c:pt>
                <c:pt idx="289">
                  <c:v>14.976200564697375</c:v>
                </c:pt>
                <c:pt idx="290">
                  <c:v>15.461930758138283</c:v>
                </c:pt>
                <c:pt idx="291">
                  <c:v>15.934261229441448</c:v>
                </c:pt>
                <c:pt idx="292">
                  <c:v>16.391031079685536</c:v>
                </c:pt>
                <c:pt idx="293">
                  <c:v>16.830101959193033</c:v>
                </c:pt>
                <c:pt idx="294">
                  <c:v>17.2493745498778</c:v>
                </c:pt>
                <c:pt idx="295">
                  <c:v>17.646805143189116</c:v>
                </c:pt>
                <c:pt idx="296">
                  <c:v>18.020422132306592</c:v>
                </c:pt>
                <c:pt idx="297">
                  <c:v>18.368342233713481</c:v>
                </c:pt>
                <c:pt idx="298">
                  <c:v>18.688786252334388</c:v>
                </c:pt>
                <c:pt idx="299">
                  <c:v>18.9800942061194</c:v>
                </c:pt>
                <c:pt idx="300">
                  <c:v>19.240739630696037</c:v>
                </c:pt>
                <c:pt idx="301">
                  <c:v>19.46934289175918</c:v>
                </c:pt>
                <c:pt idx="302">
                  <c:v>19.664683342945956</c:v>
                </c:pt>
                <c:pt idx="303">
                  <c:v>19.825710179343602</c:v>
                </c:pt>
                <c:pt idx="304">
                  <c:v>19.951551851656479</c:v>
                </c:pt>
                <c:pt idx="305">
                  <c:v>20.041523923028699</c:v>
                </c:pt>
                <c:pt idx="306">
                  <c:v>20.095135269435811</c:v>
                </c:pt>
                <c:pt idx="307">
                  <c:v>20.112092545056829</c:v>
                </c:pt>
                <c:pt idx="308">
                  <c:v>20.092302855817831</c:v>
                </c:pt>
                <c:pt idx="309">
                  <c:v>20.035874607018449</c:v>
                </c:pt>
                <c:pt idx="310">
                  <c:v>19.943116514217294</c:v>
                </c:pt>
                <c:pt idx="311">
                  <c:v>19.81453479000599</c:v>
                </c:pt>
                <c:pt idx="312">
                  <c:v>19.650828542536267</c:v>
                </c:pt>
                <c:pt idx="313">
                  <c:v>19.452883444329267</c:v>
                </c:pt>
                <c:pt idx="314">
                  <c:v>19.221763751578163</c:v>
                </c:pt>
                <c:pt idx="315">
                  <c:v>18.958702774563413</c:v>
                </c:pt>
                <c:pt idx="316">
                  <c:v>18.665091918551813</c:v>
                </c:pt>
                <c:pt idx="317">
                  <c:v>18.342468431385246</c:v>
                </c:pt>
                <c:pt idx="318">
                  <c:v>17.992502008654608</c:v>
                </c:pt>
                <c:pt idx="319">
                  <c:v>17.616980419605262</c:v>
                </c:pt>
                <c:pt idx="320">
                  <c:v>17.217794326637637</c:v>
                </c:pt>
                <c:pt idx="321">
                  <c:v>16.79692147844343</c:v>
                </c:pt>
                <c:pt idx="322">
                  <c:v>16.356410460918383</c:v>
                </c:pt>
                <c:pt idx="323">
                  <c:v>15.898364191809575</c:v>
                </c:pt>
                <c:pt idx="324">
                  <c:v>15.424923343752813</c:v>
                </c:pt>
                <c:pt idx="325">
                  <c:v>14.938249876672907</c:v>
                </c:pt>
                <c:pt idx="326">
                  <c:v>14.4405108541771</c:v>
                </c:pt>
                <c:pt idx="327">
                  <c:v>13.933862710015203</c:v>
                </c:pt>
                <c:pt idx="328">
                  <c:v>13.420436119899797</c:v>
                </c:pt>
                <c:pt idx="329">
                  <c:v>12.902321621343415</c:v>
                </c:pt>
                <c:pt idx="330">
                  <c:v>12.381556109950514</c:v>
                </c:pt>
                <c:pt idx="331">
                  <c:v>11.860110324937779</c:v>
                </c:pt>
                <c:pt idx="332">
                  <c:v>11.339877420079276</c:v>
                </c:pt>
                <c:pt idx="333">
                  <c:v>10.822662698857114</c:v>
                </c:pt>
                <c:pt idx="334">
                  <c:v>10.310174574797681</c:v>
                </c:pt>
                <c:pt idx="335">
                  <c:v>9.8040168000925192</c:v>
                </c:pt>
                <c:pt idx="336">
                  <c:v>9.3056819877865689</c:v>
                </c:pt>
                <c:pt idx="337">
                  <c:v>8.8165464355775409</c:v>
                </c:pt>
                <c:pt idx="338">
                  <c:v>8.3378662426293175</c:v>
                </c:pt>
                <c:pt idx="339">
                  <c:v>7.8707746951404713</c:v>
                </c:pt>
                <c:pt idx="340">
                  <c:v>7.4162808819236261</c:v>
                </c:pt>
                <c:pt idx="341">
                  <c:v>6.9752694879887933</c:v>
                </c:pt>
                <c:pt idx="342">
                  <c:v>6.5485017023723762</c:v>
                </c:pt>
                <c:pt idx="343">
                  <c:v>6.1366171663804163</c:v>
                </c:pt>
                <c:pt idx="344">
                  <c:v>5.7401368795968279</c:v>
                </c:pt>
                <c:pt idx="345">
                  <c:v>5.3594669744028298</c:v>
                </c:pt>
                <c:pt idx="346">
                  <c:v>4.9949032643650746</c:v>
                </c:pt>
                <c:pt idx="347">
                  <c:v>4.6466364684057471</c:v>
                </c:pt>
                <c:pt idx="348">
                  <c:v>4.3147580106855425</c:v>
                </c:pt>
                <c:pt idx="349">
                  <c:v>3.999266295790187</c:v>
                </c:pt>
                <c:pt idx="350">
                  <c:v>3.7000733598339317</c:v>
                </c:pt>
                <c:pt idx="351">
                  <c:v>3.4170118004747754</c:v>
                </c:pt>
                <c:pt idx="352">
                  <c:v>3.1498418924321823</c:v>
                </c:pt>
                <c:pt idx="353">
                  <c:v>2.8982587996841227</c:v>
                </c:pt>
                <c:pt idx="354">
                  <c:v>2.6618998010820496</c:v>
                </c:pt>
                <c:pt idx="355">
                  <c:v>2.4403514523683474</c:v>
                </c:pt>
                <c:pt idx="356">
                  <c:v>2.2331566144428798</c:v>
                </c:pt>
                <c:pt idx="357">
                  <c:v>2.0398212850362674</c:v>
                </c:pt>
                <c:pt idx="358">
                  <c:v>1.8598211784981817</c:v>
                </c:pt>
                <c:pt idx="359">
                  <c:v>1.6926080061571409</c:v>
                </c:pt>
                <c:pt idx="360">
                  <c:v>1.5376154174203205</c:v>
                </c:pt>
                <c:pt idx="361">
                  <c:v>1.3942645694010911</c:v>
                </c:pt>
                <c:pt idx="362">
                  <c:v>1.2619693002682864</c:v>
                </c:pt>
                <c:pt idx="363">
                  <c:v>1.1401408885693283</c:v>
                </c:pt>
                <c:pt idx="364">
                  <c:v>1.0281923874589471</c:v>
                </c:pt>
                <c:pt idx="365">
                  <c:v>0.92554252900399692</c:v>
                </c:pt>
                <c:pt idx="366">
                  <c:v>0.83161919935147133</c:v>
                </c:pt>
                <c:pt idx="367">
                  <c:v>0.74586249075047673</c:v>
                </c:pt>
                <c:pt idx="368">
                  <c:v>0.6677273409086516</c:v>
                </c:pt>
                <c:pt idx="369">
                  <c:v>0.59668577413119284</c:v>
                </c:pt>
                <c:pt idx="370">
                  <c:v>0.53222876202080938</c:v>
                </c:pt>
                <c:pt idx="371">
                  <c:v>0.47386772428098584</c:v>
                </c:pt>
                <c:pt idx="372">
                  <c:v>0.42113569233977138</c:v>
                </c:pt>
                <c:pt idx="373">
                  <c:v>0.37358816014895035</c:v>
                </c:pt>
                <c:pt idx="374">
                  <c:v>0.33080364764163872</c:v>
                </c:pt>
                <c:pt idx="375">
                  <c:v>0.29238400297478095</c:v>
                </c:pt>
                <c:pt idx="376">
                  <c:v>0.25795446990785603</c:v>
                </c:pt>
                <c:pt idx="377">
                  <c:v>0.22716354649637313</c:v>
                </c:pt>
                <c:pt idx="378">
                  <c:v>0.19968266077071675</c:v>
                </c:pt>
                <c:pt idx="379">
                  <c:v>0.17520568827121458</c:v>
                </c:pt>
                <c:pt idx="380">
                  <c:v>0.15344833525771218</c:v>
                </c:pt>
                <c:pt idx="381">
                  <c:v>0.13414741016581808</c:v>
                </c:pt>
                <c:pt idx="382">
                  <c:v>0.11706000447172921</c:v>
                </c:pt>
                <c:pt idx="383">
                  <c:v>0.10196260260326685</c:v>
                </c:pt>
                <c:pt idx="384">
                  <c:v>8.8650138932122285E-2</c:v>
                </c:pt>
                <c:pt idx="385">
                  <c:v>7.6935018231779242E-2</c:v>
                </c:pt>
                <c:pt idx="386">
                  <c:v>6.6646114324039066E-2</c:v>
                </c:pt>
                <c:pt idx="387">
                  <c:v>5.7627759991177759E-2</c:v>
                </c:pt>
                <c:pt idx="388">
                  <c:v>4.9738739612491881E-2</c:v>
                </c:pt>
                <c:pt idx="389">
                  <c:v>4.2851294436534321E-2</c:v>
                </c:pt>
                <c:pt idx="390">
                  <c:v>3.6850148913649246E-2</c:v>
                </c:pt>
                <c:pt idx="391">
                  <c:v>3.1631565119806242E-2</c:v>
                </c:pt>
                <c:pt idx="392">
                  <c:v>2.7102431001233218E-2</c:v>
                </c:pt>
                <c:pt idx="393">
                  <c:v>2.3179386972041784E-2</c:v>
                </c:pt>
                <c:pt idx="394">
                  <c:v>1.978799430457685E-2</c:v>
                </c:pt>
                <c:pt idx="395">
                  <c:v>1.6861947768361609E-2</c:v>
                </c:pt>
                <c:pt idx="396">
                  <c:v>1.4342334097314013E-2</c:v>
                </c:pt>
                <c:pt idx="397">
                  <c:v>1.217693709342018E-2</c:v>
                </c:pt>
                <c:pt idx="398">
                  <c:v>1.0319589506194722E-2</c:v>
                </c:pt>
                <c:pt idx="399">
                  <c:v>8.7295712546879897E-3</c:v>
                </c:pt>
                <c:pt idx="400">
                  <c:v>7.3710530778237958E-3</c:v>
                </c:pt>
                <c:pt idx="401">
                  <c:v>6.2125843027722727E-3</c:v>
                </c:pt>
                <c:pt idx="402">
                  <c:v>5.2266231026445687E-3</c:v>
                </c:pt>
                <c:pt idx="403">
                  <c:v>4.3891073676283494E-3</c:v>
                </c:pt>
                <c:pt idx="404">
                  <c:v>3.6790641298202363E-3</c:v>
                </c:pt>
                <c:pt idx="405">
                  <c:v>3.0782553547691852E-3</c:v>
                </c:pt>
                <c:pt idx="406">
                  <c:v>2.5708578349968063E-3</c:v>
                </c:pt>
                <c:pt idx="407">
                  <c:v>2.1431748856426476E-3</c:v>
                </c:pt>
                <c:pt idx="408">
                  <c:v>1.7833775438015277E-3</c:v>
                </c:pt>
                <c:pt idx="409">
                  <c:v>1.4812730050804072E-3</c:v>
                </c:pt>
                <c:pt idx="410">
                  <c:v>1.2280980875411481E-3</c:v>
                </c:pt>
                <c:pt idx="411">
                  <c:v>1.016335590358841E-3</c:v>
                </c:pt>
                <c:pt idx="412">
                  <c:v>8.3955150676697518E-4</c:v>
                </c:pt>
                <c:pt idx="413">
                  <c:v>6.9225115488771871E-4</c:v>
                </c:pt>
                <c:pt idx="414">
                  <c:v>5.6975240196714422E-4</c:v>
                </c:pt>
                <c:pt idx="415">
                  <c:v>4.6807427448314478E-4</c:v>
                </c:pt>
                <c:pt idx="416">
                  <c:v>3.8383936585705133E-4</c:v>
                </c:pt>
                <c:pt idx="417">
                  <c:v>3.1418857295078959E-4</c:v>
                </c:pt>
                <c:pt idx="418">
                  <c:v>2.5670681033924221E-4</c:v>
                </c:pt>
                <c:pt idx="419">
                  <c:v>2.0935846603049234E-4</c:v>
                </c:pt>
                <c:pt idx="420">
                  <c:v>1.7043147275162536E-4</c:v>
                </c:pt>
                <c:pt idx="421">
                  <c:v>1.3848897421259824E-4</c:v>
                </c:pt>
                <c:pt idx="422">
                  <c:v>1.1232766530009293E-4</c:v>
                </c:pt>
                <c:pt idx="423">
                  <c:v>9.0941978508684069E-5</c:v>
                </c:pt>
                <c:pt idx="424">
                  <c:v>7.3493375840216949E-5</c:v>
                </c:pt>
                <c:pt idx="425">
                  <c:v>5.9284085818056963E-5</c:v>
                </c:pt>
                <c:pt idx="426">
                  <c:v>4.7734699189929899E-5</c:v>
                </c:pt>
                <c:pt idx="427">
                  <c:v>3.8365104475195574E-5</c:v>
                </c:pt>
                <c:pt idx="428">
                  <c:v>3.0778305959071164E-5</c:v>
                </c:pt>
                <c:pt idx="429">
                  <c:v>2.4646722318028945E-5</c:v>
                </c:pt>
                <c:pt idx="430">
                  <c:v>1.9700614097817161E-5</c:v>
                </c:pt>
                <c:pt idx="431">
                  <c:v>1.5718333102255093E-5</c:v>
                </c:pt>
                <c:pt idx="432">
                  <c:v>1.2518126745055817E-5</c:v>
                </c:pt>
                <c:pt idx="433">
                  <c:v>9.9512659505122756E-6</c:v>
                </c:pt>
                <c:pt idx="434">
                  <c:v>7.8962966181870828E-6</c:v>
                </c:pt>
                <c:pt idx="435">
                  <c:v>6.2542423643559708E-6</c:v>
                </c:pt>
                <c:pt idx="436">
                  <c:v>4.9446105639057835E-6</c:v>
                </c:pt>
                <c:pt idx="437">
                  <c:v>3.9020749773005489E-6</c:v>
                </c:pt>
                <c:pt idx="438">
                  <c:v>3.0737267722754687E-6</c:v>
                </c:pt>
                <c:pt idx="439">
                  <c:v>2.416801834810245E-6</c:v>
                </c:pt>
                <c:pt idx="440">
                  <c:v>1.896806181746487E-6</c:v>
                </c:pt>
                <c:pt idx="441">
                  <c:v>1.4859732893760382E-6</c:v>
                </c:pt>
                <c:pt idx="442">
                  <c:v>1.1619974683507614E-6</c:v>
                </c:pt>
                <c:pt idx="443">
                  <c:v>9.0699625318677417E-7</c:v>
                </c:pt>
                <c:pt idx="444">
                  <c:v>7.0666232242733644E-7</c:v>
                </c:pt>
                <c:pt idx="445">
                  <c:v>5.4957189136197381E-7</c:v>
                </c:pt>
                <c:pt idx="446">
                  <c:v>4.2662197303900386E-7</c:v>
                </c:pt>
                <c:pt idx="447">
                  <c:v>3.305735183210675E-7</c:v>
                </c:pt>
                <c:pt idx="448">
                  <c:v>2.5568133923637964E-7</c:v>
                </c:pt>
                <c:pt idx="449">
                  <c:v>1.9739499511678177E-7</c:v>
                </c:pt>
                <c:pt idx="450">
                  <c:v>1.5211756818580928E-7</c:v>
                </c:pt>
                <c:pt idx="451">
                  <c:v>1.1701155292305638E-7</c:v>
                </c:pt>
                <c:pt idx="452">
                  <c:v>8.9842999848931044E-8</c:v>
                </c:pt>
                <c:pt idx="453">
                  <c:v>6.8856648181457247E-8</c:v>
                </c:pt>
                <c:pt idx="454">
                  <c:v>5.2676103718453059E-8</c:v>
                </c:pt>
                <c:pt idx="455">
                  <c:v>4.0224211753324218E-8</c:v>
                </c:pt>
                <c:pt idx="456">
                  <c:v>3.0659676819964157E-8</c:v>
                </c:pt>
                <c:pt idx="457">
                  <c:v>2.3326723168030292E-8</c:v>
                </c:pt>
                <c:pt idx="458">
                  <c:v>1.7715198797422933E-8</c:v>
                </c:pt>
                <c:pt idx="459">
                  <c:v>1.3429024231125058E-8</c:v>
                </c:pt>
                <c:pt idx="460">
                  <c:v>1.0161293994392483E-8</c:v>
                </c:pt>
                <c:pt idx="461">
                  <c:v>7.6746699658764422E-9</c:v>
                </c:pt>
                <c:pt idx="462">
                  <c:v>5.7859747293095054E-9</c:v>
                </c:pt>
                <c:pt idx="463">
                  <c:v>4.3541109228709776E-9</c:v>
                </c:pt>
                <c:pt idx="464">
                  <c:v>3.27060862065968E-9</c:v>
                </c:pt>
                <c:pt idx="465">
                  <c:v>2.452244661845695E-9</c:v>
                </c:pt>
                <c:pt idx="466">
                  <c:v>1.8352919122196163E-9</c:v>
                </c:pt>
                <c:pt idx="467">
                  <c:v>1.3710479254118018E-9</c:v>
                </c:pt>
                <c:pt idx="468">
                  <c:v>1.0223656594352587E-9</c:v>
                </c:pt>
                <c:pt idx="469">
                  <c:v>7.6096731449522362E-10</c:v>
                </c:pt>
                <c:pt idx="470">
                  <c:v>5.6536886102906125E-10</c:v>
                </c:pt>
                <c:pt idx="471">
                  <c:v>4.1927976112597147E-10</c:v>
                </c:pt>
                <c:pt idx="472">
                  <c:v>3.1037165050067205E-10</c:v>
                </c:pt>
                <c:pt idx="473">
                  <c:v>2.2933287969098086E-10</c:v>
                </c:pt>
                <c:pt idx="474">
                  <c:v>1.6914405398845385E-10</c:v>
                </c:pt>
                <c:pt idx="475">
                  <c:v>1.2452406188771724E-10</c:v>
                </c:pt>
                <c:pt idx="476">
                  <c:v>9.1507344833136062E-11</c:v>
                </c:pt>
                <c:pt idx="477">
                  <c:v>6.7121980426043228E-11</c:v>
                </c:pt>
                <c:pt idx="478">
                  <c:v>4.914504100808136E-11</c:v>
                </c:pt>
                <c:pt idx="479">
                  <c:v>3.5917059491777517E-11</c:v>
                </c:pt>
                <c:pt idx="480">
                  <c:v>2.6201610026564488E-11</c:v>
                </c:pt>
                <c:pt idx="481">
                  <c:v>1.9079250726045992E-11</c:v>
                </c:pt>
                <c:pt idx="482">
                  <c:v>1.3867583329911738E-11</c:v>
                </c:pt>
                <c:pt idx="483">
                  <c:v>1.0061121310195936E-11</c:v>
                </c:pt>
                <c:pt idx="484">
                  <c:v>7.286150186768455E-12</c:v>
                </c:pt>
                <c:pt idx="485">
                  <c:v>5.2669110602044179E-12</c:v>
                </c:pt>
                <c:pt idx="486">
                  <c:v>3.8003183850867595E-12</c:v>
                </c:pt>
                <c:pt idx="487">
                  <c:v>2.7370965228836153E-12</c:v>
                </c:pt>
                <c:pt idx="488">
                  <c:v>1.9677339351658199E-12</c:v>
                </c:pt>
                <c:pt idx="489">
                  <c:v>1.4120457571648735E-12</c:v>
                </c:pt>
                <c:pt idx="490">
                  <c:v>1.011433414468305E-12</c:v>
                </c:pt>
                <c:pt idx="491">
                  <c:v>7.2315593770828109E-13</c:v>
                </c:pt>
                <c:pt idx="492">
                  <c:v>5.1609867962644069E-13</c:v>
                </c:pt>
                <c:pt idx="493">
                  <c:v>3.6765431862728699E-13</c:v>
                </c:pt>
                <c:pt idx="494">
                  <c:v>2.6142837762826885E-13</c:v>
                </c:pt>
                <c:pt idx="495">
                  <c:v>1.8555468153155047E-13</c:v>
                </c:pt>
                <c:pt idx="496">
                  <c:v>1.3146109232661892E-13</c:v>
                </c:pt>
                <c:pt idx="497">
                  <c:v>9.2966972734714714E-14</c:v>
                </c:pt>
                <c:pt idx="498">
                  <c:v>6.5624540327381004E-14</c:v>
                </c:pt>
                <c:pt idx="499">
                  <c:v>4.6239165935299634E-14</c:v>
                </c:pt>
                <c:pt idx="500">
                  <c:v>3.2520696711610455E-14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Nitrogen_B302!$H$14:$H$1115</c:f>
              <c:numCache>
                <c:formatCode>General</c:formatCode>
                <c:ptCount val="1102"/>
                <c:pt idx="0">
                  <c:v>2.3416304709741952E-32</c:v>
                </c:pt>
                <c:pt idx="1">
                  <c:v>3.6011148898686628E-32</c:v>
                </c:pt>
                <c:pt idx="2">
                  <c:v>5.531190910986909E-32</c:v>
                </c:pt>
                <c:pt idx="3">
                  <c:v>8.4852252283082971E-32</c:v>
                </c:pt>
                <c:pt idx="4">
                  <c:v>1.3000832269605863E-31</c:v>
                </c:pt>
                <c:pt idx="5">
                  <c:v>1.9894910545437414E-31</c:v>
                </c:pt>
                <c:pt idx="6">
                  <c:v>3.0407161513694084E-31</c:v>
                </c:pt>
                <c:pt idx="7">
                  <c:v>4.6416546621193568E-31</c:v>
                </c:pt>
                <c:pt idx="8">
                  <c:v>7.0767332498882298E-31</c:v>
                </c:pt>
                <c:pt idx="9">
                  <c:v>1.0775957753334719E-30</c:v>
                </c:pt>
                <c:pt idx="10">
                  <c:v>1.6388605050398987E-30</c:v>
                </c:pt>
                <c:pt idx="11">
                  <c:v>2.4893797544935667E-30</c:v>
                </c:pt>
                <c:pt idx="12">
                  <c:v>3.7766207233662076E-30</c:v>
                </c:pt>
                <c:pt idx="13">
                  <c:v>5.7224057092163854E-30</c:v>
                </c:pt>
                <c:pt idx="14">
                  <c:v>8.6599816844851667E-30</c:v>
                </c:pt>
                <c:pt idx="15">
                  <c:v>1.3089358313310967E-29</c:v>
                </c:pt>
                <c:pt idx="16">
                  <c:v>1.9759811353928466E-29</c:v>
                </c:pt>
                <c:pt idx="17">
                  <c:v>2.9792729019047685E-29</c:v>
                </c:pt>
                <c:pt idx="18">
                  <c:v>4.4864293555970438E-29</c:v>
                </c:pt>
                <c:pt idx="19">
                  <c:v>6.7476793315537303E-29</c:v>
                </c:pt>
                <c:pt idx="20">
                  <c:v>1.0136104799449106E-28</c:v>
                </c:pt>
                <c:pt idx="21">
                  <c:v>1.5207254130158708E-28</c:v>
                </c:pt>
                <c:pt idx="22">
                  <c:v>2.2787336714046909E-28</c:v>
                </c:pt>
                <c:pt idx="23">
                  <c:v>3.4103534407024454E-28</c:v>
                </c:pt>
                <c:pt idx="24">
                  <c:v>5.0976294855310655E-28</c:v>
                </c:pt>
                <c:pt idx="25">
                  <c:v>7.6102723027765044E-28</c:v>
                </c:pt>
                <c:pt idx="26">
                  <c:v>1.1347369101936617E-27</c:v>
                </c:pt>
                <c:pt idx="27">
                  <c:v>1.6898697097545985E-27</c:v>
                </c:pt>
                <c:pt idx="28">
                  <c:v>2.5134735307629932E-27</c:v>
                </c:pt>
                <c:pt idx="29">
                  <c:v>3.7338637418427666E-27</c:v>
                </c:pt>
                <c:pt idx="30">
                  <c:v>5.5399477598748999E-27</c:v>
                </c:pt>
                <c:pt idx="31">
                  <c:v>8.2094852764261261E-27</c:v>
                </c:pt>
                <c:pt idx="32">
                  <c:v>1.2150362689696039E-26</c:v>
                </c:pt>
                <c:pt idx="33">
                  <c:v>1.7960797241949742E-26</c:v>
                </c:pt>
                <c:pt idx="34">
                  <c:v>2.6517039358641458E-26</c:v>
                </c:pt>
                <c:pt idx="35">
                  <c:v>3.9100968173549824E-26</c:v>
                </c:pt>
                <c:pt idx="36">
                  <c:v>5.7585486942321849E-26</c:v>
                </c:pt>
                <c:pt idx="37">
                  <c:v>8.4703553606861994E-26</c:v>
                </c:pt>
                <c:pt idx="38">
                  <c:v>1.2443807177633735E-25</c:v>
                </c:pt>
                <c:pt idx="39">
                  <c:v>1.8258620821422923E-25</c:v>
                </c:pt>
                <c:pt idx="40">
                  <c:v>2.6757511527610069E-25</c:v>
                </c:pt>
                <c:pt idx="41">
                  <c:v>3.9163953609641668E-25</c:v>
                </c:pt>
                <c:pt idx="42">
                  <c:v>5.7251963862136433E-25</c:v>
                </c:pt>
                <c:pt idx="43">
                  <c:v>8.3590573379362063E-25</c:v>
                </c:pt>
                <c:pt idx="44">
                  <c:v>1.2189538818128695E-24</c:v>
                </c:pt>
                <c:pt idx="45">
                  <c:v>1.775334938182707E-24</c:v>
                </c:pt>
                <c:pt idx="46">
                  <c:v>2.5824765103456762E-24</c:v>
                </c:pt>
                <c:pt idx="47">
                  <c:v>3.7519368039191321E-24</c:v>
                </c:pt>
                <c:pt idx="48">
                  <c:v>5.4442455418981868E-24</c:v>
                </c:pt>
                <c:pt idx="49">
                  <c:v>7.8901080091209929E-24</c:v>
                </c:pt>
                <c:pt idx="50">
                  <c:v>1.142066117901303E-23</c:v>
                </c:pt>
                <c:pt idx="51">
                  <c:v>1.6510590310249069E-23</c:v>
                </c:pt>
                <c:pt idx="52">
                  <c:v>2.3839492702746519E-23</c:v>
                </c:pt>
                <c:pt idx="53">
                  <c:v>3.4379097583235508E-23</c:v>
                </c:pt>
                <c:pt idx="54">
                  <c:v>4.9517075898925818E-23</c:v>
                </c:pt>
                <c:pt idx="55">
                  <c:v>7.1232561764734626E-23</c:v>
                </c:pt>
                <c:pt idx="56">
                  <c:v>1.0234466075254117E-22</c:v>
                </c:pt>
                <c:pt idx="57">
                  <c:v>1.4686383782142893E-22</c:v>
                </c:pt>
                <c:pt idx="58">
                  <c:v>2.10488130018294E-22</c:v>
                </c:pt>
                <c:pt idx="59">
                  <c:v>3.0130296229483314E-22</c:v>
                </c:pt>
                <c:pt idx="60">
                  <c:v>4.3076682369200724E-22</c:v>
                </c:pt>
                <c:pt idx="61">
                  <c:v>6.1509776511181731E-22</c:v>
                </c:pt>
                <c:pt idx="62">
                  <c:v>8.7722117199876679E-22</c:v>
                </c:pt>
                <c:pt idx="63">
                  <c:v>1.2495024603004289E-21</c:v>
                </c:pt>
                <c:pt idx="64">
                  <c:v>1.7775760122251513E-21</c:v>
                </c:pt>
                <c:pt idx="65">
                  <c:v>2.5257031222452978E-21</c:v>
                </c:pt>
                <c:pt idx="66">
                  <c:v>3.5842597556667068E-21</c:v>
                </c:pt>
                <c:pt idx="67">
                  <c:v>5.0801870793252519E-21</c:v>
                </c:pt>
                <c:pt idx="68">
                  <c:v>7.1915580424251461E-21</c:v>
                </c:pt>
                <c:pt idx="69">
                  <c:v>1.0167854643683242E-20</c:v>
                </c:pt>
                <c:pt idx="70">
                  <c:v>1.4358157828793723E-20</c:v>
                </c:pt>
                <c:pt idx="71">
                  <c:v>2.025028647803941E-20</c:v>
                </c:pt>
                <c:pt idx="72">
                  <c:v>2.8525067109548554E-20</c:v>
                </c:pt>
                <c:pt idx="73">
                  <c:v>4.013148523354009E-20</c:v>
                </c:pt>
                <c:pt idx="74">
                  <c:v>5.6390616906142617E-20</c:v>
                </c:pt>
                <c:pt idx="75">
                  <c:v>7.913917404037946E-20</c:v>
                </c:pt>
                <c:pt idx="76">
                  <c:v>1.1092750263684534E-19</c:v>
                </c:pt>
                <c:pt idx="77">
                  <c:v>1.552923323371494E-19</c:v>
                </c:pt>
                <c:pt idx="78">
                  <c:v>2.1713200590713954E-19</c:v>
                </c:pt>
                <c:pt idx="79">
                  <c:v>3.0322201611074478E-19</c:v>
                </c:pt>
                <c:pt idx="80">
                  <c:v>4.2292238465106229E-19</c:v>
                </c:pt>
                <c:pt idx="81">
                  <c:v>5.8914699701536295E-19</c:v>
                </c:pt>
                <c:pt idx="82">
                  <c:v>8.196901553058037E-19</c:v>
                </c:pt>
                <c:pt idx="83">
                  <c:v>1.1390396041153096E-18</c:v>
                </c:pt>
                <c:pt idx="84">
                  <c:v>1.5808511697235053E-18</c:v>
                </c:pt>
                <c:pt idx="85">
                  <c:v>2.1913220051980977E-18</c:v>
                </c:pt>
                <c:pt idx="86">
                  <c:v>3.033782694556336E-18</c:v>
                </c:pt>
                <c:pt idx="87">
                  <c:v>4.1949403927759413E-18</c:v>
                </c:pt>
                <c:pt idx="88">
                  <c:v>5.7933554242578766E-18</c:v>
                </c:pt>
                <c:pt idx="89">
                  <c:v>7.9909351725509503E-18</c:v>
                </c:pt>
                <c:pt idx="90">
                  <c:v>1.1008498717138868E-17</c:v>
                </c:pt>
                <c:pt idx="91">
                  <c:v>1.5146826110193037E-17</c:v>
                </c:pt>
                <c:pt idx="92">
                  <c:v>2.0815087355241622E-17</c:v>
                </c:pt>
                <c:pt idx="93">
                  <c:v>2.8569187596457529E-17</c:v>
                </c:pt>
                <c:pt idx="94">
                  <c:v>3.9163418950318703E-17</c:v>
                </c:pt>
                <c:pt idx="95">
                  <c:v>5.361994460412205E-17</c:v>
                </c:pt>
                <c:pt idx="96">
                  <c:v>7.3322147808924719E-17</c:v>
                </c:pt>
                <c:pt idx="97">
                  <c:v>1.0013987618835645E-16</c:v>
                </c:pt>
                <c:pt idx="98">
                  <c:v>1.3659725649575846E-16</c:v>
                </c:pt>
                <c:pt idx="99">
                  <c:v>1.8609725115989994E-16</c:v>
                </c:pt>
                <c:pt idx="100">
                  <c:v>2.5322174332329812E-16</c:v>
                </c:pt>
                <c:pt idx="101">
                  <c:v>3.4413202125424364E-16</c:v>
                </c:pt>
                <c:pt idx="102">
                  <c:v>4.671025422407647E-16</c:v>
                </c:pt>
                <c:pt idx="103">
                  <c:v>6.3323138443889486E-16</c:v>
                </c:pt>
                <c:pt idx="104">
                  <c:v>8.5738461561930058E-16</c:v>
                </c:pt>
                <c:pt idx="105">
                  <c:v>1.1594499239632705E-15</c:v>
                </c:pt>
                <c:pt idx="106">
                  <c:v>1.565998569720723E-15</c:v>
                </c:pt>
                <c:pt idx="107">
                  <c:v>2.1124857130250861E-15</c:v>
                </c:pt>
                <c:pt idx="108">
                  <c:v>2.8461596317134234E-15</c:v>
                </c:pt>
                <c:pt idx="109">
                  <c:v>3.8299030769280285E-15</c:v>
                </c:pt>
                <c:pt idx="110">
                  <c:v>5.1472986500425662E-15</c:v>
                </c:pt>
                <c:pt idx="111">
                  <c:v>6.9092992901219254E-15</c:v>
                </c:pt>
                <c:pt idx="112">
                  <c:v>9.2630007353971504E-15</c:v>
                </c:pt>
                <c:pt idx="113">
                  <c:v>1.2403162863675181E-14</c:v>
                </c:pt>
                <c:pt idx="114">
                  <c:v>1.658732098887871E-14</c:v>
                </c:pt>
                <c:pt idx="115">
                  <c:v>2.2155579112925673E-14</c:v>
                </c:pt>
                <c:pt idx="116">
                  <c:v>2.9556500924816647E-14</c:v>
                </c:pt>
                <c:pt idx="117">
                  <c:v>3.9380931561039449E-14</c:v>
                </c:pt>
                <c:pt idx="118">
                  <c:v>5.2406119978310294E-14</c:v>
                </c:pt>
                <c:pt idx="119">
                  <c:v>6.9653201534816565E-14</c:v>
                </c:pt>
                <c:pt idx="120">
                  <c:v>9.2461985297813628E-14</c:v>
                </c:pt>
                <c:pt idx="121">
                  <c:v>1.2258812427978286E-13</c:v>
                </c:pt>
                <c:pt idx="122">
                  <c:v>1.6232919707003728E-13</c:v>
                </c:pt>
                <c:pt idx="123">
                  <c:v>2.1468808186168635E-13</c:v>
                </c:pt>
                <c:pt idx="124">
                  <c:v>2.8358436685156575E-13</c:v>
                </c:pt>
                <c:pt idx="125">
                  <c:v>3.7412755056954035E-13</c:v>
                </c:pt>
                <c:pt idx="126">
                  <c:v>4.9296961328699323E-13</c:v>
                </c:pt>
                <c:pt idx="127">
                  <c:v>6.4875940137592358E-13</c:v>
                </c:pt>
                <c:pt idx="128">
                  <c:v>8.5272743017938259E-13</c:v>
                </c:pt>
                <c:pt idx="129">
                  <c:v>1.1194375153017481E-12</c:v>
                </c:pt>
                <c:pt idx="130">
                  <c:v>1.4677515093987072E-12</c:v>
                </c:pt>
                <c:pt idx="131">
                  <c:v>1.9220658782811841E-12</c:v>
                </c:pt>
                <c:pt idx="132">
                  <c:v>2.5138945526697837E-12</c:v>
                </c:pt>
                <c:pt idx="133">
                  <c:v>3.2838922566586292E-12</c:v>
                </c:pt>
                <c:pt idx="134">
                  <c:v>4.2844373544455767E-12</c:v>
                </c:pt>
                <c:pt idx="135">
                  <c:v>5.5829244301926844E-12</c:v>
                </c:pt>
                <c:pt idx="136">
                  <c:v>7.2659558777397089E-12</c:v>
                </c:pt>
                <c:pt idx="137">
                  <c:v>9.4446706498283228E-12</c:v>
                </c:pt>
                <c:pt idx="138">
                  <c:v>1.2261509373059582E-11</c:v>
                </c:pt>
                <c:pt idx="139">
                  <c:v>1.5898791196304734E-11</c:v>
                </c:pt>
                <c:pt idx="140">
                  <c:v>2.0589572600393091E-11</c:v>
                </c:pt>
                <c:pt idx="141">
                  <c:v>2.663137636649404E-11</c:v>
                </c:pt>
                <c:pt idx="142">
                  <c:v>3.4403525385477686E-11</c:v>
                </c:pt>
                <c:pt idx="143">
                  <c:v>4.4388997606818693E-11</c:v>
                </c:pt>
                <c:pt idx="144">
                  <c:v>5.7201943252964191E-11</c:v>
                </c:pt>
                <c:pt idx="145">
                  <c:v>7.3622283311893768E-11</c:v>
                </c:pt>
                <c:pt idx="146">
                  <c:v>9.4639151275021013E-11</c:v>
                </c:pt>
                <c:pt idx="147">
                  <c:v>1.2150536266345166E-10</c:v>
                </c:pt>
                <c:pt idx="148">
                  <c:v>1.5580561678967914E-10</c:v>
                </c:pt>
                <c:pt idx="149">
                  <c:v>1.9954177382966766E-10</c:v>
                </c:pt>
                <c:pt idx="150">
                  <c:v>2.5523933353608948E-10</c:v>
                </c:pt>
                <c:pt idx="151">
                  <c:v>3.2608020103647001E-10</c:v>
                </c:pt>
                <c:pt idx="152">
                  <c:v>4.1606799778001564E-10</c:v>
                </c:pt>
                <c:pt idx="153">
                  <c:v>5.3023360707954454E-10</c:v>
                </c:pt>
                <c:pt idx="154">
                  <c:v>6.7489038815935172E-10</c:v>
                </c:pt>
                <c:pt idx="155">
                  <c:v>8.5795061529088982E-10</c:v>
                </c:pt>
                <c:pt idx="156">
                  <c:v>1.0893172772924102E-9</c:v>
                </c:pt>
                <c:pt idx="157">
                  <c:v>1.3813685003756652E-9</c:v>
                </c:pt>
                <c:pt idx="158">
                  <c:v>1.7495556447858564E-9</c:v>
                </c:pt>
                <c:pt idx="159">
                  <c:v>2.2131407046076457E-9</c:v>
                </c:pt>
                <c:pt idx="160">
                  <c:v>2.7961041669847592E-9</c:v>
                </c:pt>
                <c:pt idx="161">
                  <c:v>3.5282611470081633E-9</c:v>
                </c:pt>
                <c:pt idx="162">
                  <c:v>4.4466316269629092E-9</c:v>
                </c:pt>
                <c:pt idx="163">
                  <c:v>5.5971202521291462E-9</c:v>
                </c:pt>
                <c:pt idx="164">
                  <c:v>7.0365726745705769E-9</c:v>
                </c:pt>
                <c:pt idx="165">
                  <c:v>8.8352892498800486E-9</c:v>
                </c:pt>
                <c:pt idx="166">
                  <c:v>1.1080093400039581E-8</c:v>
                </c:pt>
                <c:pt idx="167">
                  <c:v>1.3878071649981771E-8</c:v>
                </c:pt>
                <c:pt idx="168">
                  <c:v>1.7361125803984949E-8</c:v>
                </c:pt>
                <c:pt idx="169">
                  <c:v>2.1691505617783901E-8</c:v>
                </c:pt>
                <c:pt idx="170">
                  <c:v>2.7068523428501381E-8</c:v>
                </c:pt>
                <c:pt idx="171">
                  <c:v>3.3736691430821878E-8</c:v>
                </c:pt>
                <c:pt idx="172">
                  <c:v>4.1995568687926221E-8</c:v>
                </c:pt>
                <c:pt idx="173">
                  <c:v>5.2211659752761057E-8</c:v>
                </c:pt>
                <c:pt idx="174">
                  <c:v>6.483277135361034E-8</c:v>
                </c:pt>
                <c:pt idx="175">
                  <c:v>8.0405309581228245E-8</c:v>
                </c:pt>
                <c:pt idx="176">
                  <c:v>9.9595089256008288E-8</c:v>
                </c:pt>
                <c:pt idx="177">
                  <c:v>1.2321233178150678E-7</c:v>
                </c:pt>
                <c:pt idx="178">
                  <c:v>1.5224165022857491E-7</c:v>
                </c:pt>
                <c:pt idx="179">
                  <c:v>1.8787796341839781E-7</c:v>
                </c:pt>
                <c:pt idx="180">
                  <c:v>2.3156944753214404E-7</c:v>
                </c:pt>
                <c:pt idx="181">
                  <c:v>2.8506882784259363E-7</c:v>
                </c:pt>
                <c:pt idx="182">
                  <c:v>3.5049453859831581E-7</c:v>
                </c:pt>
                <c:pt idx="183">
                  <c:v>4.304035404476374E-7</c:v>
                </c:pt>
                <c:pt idx="184">
                  <c:v>5.2787788722934433E-7</c:v>
                </c:pt>
                <c:pt idx="185">
                  <c:v>6.4662748324975332E-7</c:v>
                </c:pt>
                <c:pt idx="186">
                  <c:v>7.9111187476940938E-7</c:v>
                </c:pt>
                <c:pt idx="187">
                  <c:v>9.6668438258387451E-7</c:v>
                </c:pt>
                <c:pt idx="188">
                  <c:v>1.1797624143227051E-6</c:v>
                </c:pt>
                <c:pt idx="189">
                  <c:v>1.4380284042516433E-6</c:v>
                </c:pt>
                <c:pt idx="190">
                  <c:v>1.7506665250391349E-6</c:v>
                </c:pt>
                <c:pt idx="191">
                  <c:v>2.1286411106166231E-6</c:v>
                </c:pt>
                <c:pt idx="192">
                  <c:v>2.5850236342672459E-6</c:v>
                </c:pt>
                <c:pt idx="193">
                  <c:v>3.1353761141470272E-6</c:v>
                </c:pt>
                <c:pt idx="194">
                  <c:v>3.7981999840418687E-6</c:v>
                </c:pt>
                <c:pt idx="195">
                  <c:v>4.5954607855353577E-6</c:v>
                </c:pt>
                <c:pt idx="196">
                  <c:v>5.553200525773373E-6</c:v>
                </c:pt>
                <c:pt idx="197">
                  <c:v>6.7022512205394099E-6</c:v>
                </c:pt>
                <c:pt idx="198">
                  <c:v>8.0790650245344867E-6</c:v>
                </c:pt>
                <c:pt idx="199">
                  <c:v>9.7266784603543645E-6</c:v>
                </c:pt>
                <c:pt idx="200">
                  <c:v>1.1695830615919443E-5</c:v>
                </c:pt>
                <c:pt idx="201">
                  <c:v>1.4046257810284335E-5</c:v>
                </c:pt>
                <c:pt idx="202">
                  <c:v>1.6848190153467989E-5</c:v>
                </c:pt>
                <c:pt idx="203">
                  <c:v>2.0184078671701845E-5</c:v>
                </c:pt>
                <c:pt idx="204">
                  <c:v>2.4150585261431852E-5</c:v>
                </c:pt>
                <c:pt idx="205">
                  <c:v>2.8860871698331859E-5</c:v>
                </c:pt>
                <c:pt idx="206">
                  <c:v>3.4447228288600633E-5</c:v>
                </c:pt>
                <c:pt idx="207">
                  <c:v>4.106408753424223E-5</c:v>
                </c:pt>
                <c:pt idx="208">
                  <c:v>4.889147341660271E-5</c:v>
                </c:pt>
                <c:pt idx="209">
                  <c:v>5.8138942608791299E-5</c:v>
                </c:pt>
                <c:pt idx="210">
                  <c:v>6.9050080129246769E-5</c:v>
                </c:pt>
                <c:pt idx="211">
                  <c:v>8.1907618662155183E-5</c:v>
                </c:pt>
                <c:pt idx="212">
                  <c:v>9.7039258024971646E-5</c:v>
                </c:pt>
                <c:pt idx="213">
                  <c:v>1.1482426905169284E-4</c:v>
                </c:pt>
                <c:pt idx="214">
                  <c:v>1.3570097451269286E-4</c:v>
                </c:pt>
                <c:pt idx="215">
                  <c:v>1.6017520859316737E-4</c:v>
                </c:pt>
                <c:pt idx="216">
                  <c:v>1.8882986590965046E-4</c:v>
                </c:pt>
                <c:pt idx="217">
                  <c:v>2.2233566103488429E-4</c:v>
                </c:pt>
                <c:pt idx="218">
                  <c:v>2.6146323001112698E-4</c:v>
                </c:pt>
                <c:pt idx="219">
                  <c:v>3.0709671632286238E-4</c:v>
                </c:pt>
                <c:pt idx="220">
                  <c:v>3.6024899522227246E-4</c:v>
                </c:pt>
                <c:pt idx="221">
                  <c:v>4.2207870210611391E-4</c:v>
                </c:pt>
                <c:pt idx="222">
                  <c:v>4.9390924273703019E-4</c:v>
                </c:pt>
                <c:pt idx="223">
                  <c:v>5.7724997540997106E-4</c:v>
                </c:pt>
                <c:pt idx="224">
                  <c:v>6.7381976756360359E-4</c:v>
                </c:pt>
                <c:pt idx="225">
                  <c:v>7.8557314168722567E-4</c:v>
                </c:pt>
                <c:pt idx="226">
                  <c:v>9.1472923754528572E-4</c:v>
                </c:pt>
                <c:pt idx="227">
                  <c:v>1.0638038295170879E-3</c:v>
                </c:pt>
                <c:pt idx="228">
                  <c:v>1.2356446490616527E-3</c:v>
                </c:pt>
                <c:pt idx="229">
                  <c:v>1.4334702727162975E-3</c:v>
                </c:pt>
                <c:pt idx="230">
                  <c:v>1.6609128453497985E-3</c:v>
                </c:pt>
                <c:pt idx="231">
                  <c:v>1.9220649163770272E-3</c:v>
                </c:pt>
                <c:pt idx="232">
                  <c:v>2.2215306729527814E-3</c:v>
                </c:pt>
                <c:pt idx="233">
                  <c:v>2.5644818583611378E-3</c:v>
                </c:pt>
                <c:pt idx="234">
                  <c:v>2.9567186658714557E-3</c:v>
                </c:pt>
                <c:pt idx="235">
                  <c:v>3.404735897273387E-3</c:v>
                </c:pt>
                <c:pt idx="236">
                  <c:v>3.9157946713171982E-3</c:v>
                </c:pt>
                <c:pt idx="237">
                  <c:v>4.497999959450414E-3</c:v>
                </c:pt>
                <c:pt idx="238">
                  <c:v>5.1603842144088852E-3</c:v>
                </c:pt>
                <c:pt idx="239">
                  <c:v>5.9129973406536343E-3</c:v>
                </c:pt>
                <c:pt idx="240">
                  <c:v>6.7670032340543442E-3</c:v>
                </c:pt>
                <c:pt idx="241">
                  <c:v>7.7347830909904793E-3</c:v>
                </c:pt>
                <c:pt idx="242">
                  <c:v>8.8300456536012806E-3</c:v>
                </c:pt>
                <c:pt idx="243">
                  <c:v>1.0067944518023217E-2</c:v>
                </c:pt>
                <c:pt idx="244">
                  <c:v>1.146520258523479E-2</c:v>
                </c:pt>
                <c:pt idx="245">
                  <c:v>1.3040243679510104E-2</c:v>
                </c:pt>
                <c:pt idx="246">
                  <c:v>1.4813331296825761E-2</c:v>
                </c:pt>
                <c:pt idx="247">
                  <c:v>1.6806714374373598E-2</c:v>
                </c:pt>
                <c:pt idx="248">
                  <c:v>1.9044779892754389E-2</c:v>
                </c:pt>
                <c:pt idx="249">
                  <c:v>2.1554212033490876E-2</c:v>
                </c:pt>
                <c:pt idx="250">
                  <c:v>2.4364157516748405E-2</c:v>
                </c:pt>
                <c:pt idx="251">
                  <c:v>2.7506396637114201E-2</c:v>
                </c:pt>
                <c:pt idx="252">
                  <c:v>3.1015519398804408E-2</c:v>
                </c:pt>
                <c:pt idx="253">
                  <c:v>3.4929106026668058E-2</c:v>
                </c:pt>
                <c:pt idx="254">
                  <c:v>3.9287910995519704E-2</c:v>
                </c:pt>
                <c:pt idx="255">
                  <c:v>4.4136049576842348E-2</c:v>
                </c:pt>
                <c:pt idx="256">
                  <c:v>4.952118575437979E-2</c:v>
                </c:pt>
                <c:pt idx="257">
                  <c:v>5.5494720200898039E-2</c:v>
                </c:pt>
                <c:pt idx="258">
                  <c:v>6.2111976847541051E-2</c:v>
                </c:pt>
                <c:pt idx="259">
                  <c:v>6.9432386408941393E-2</c:v>
                </c:pt>
                <c:pt idx="260">
                  <c:v>7.7519665057550341E-2</c:v>
                </c:pt>
                <c:pt idx="261">
                  <c:v>8.6441986267727935E-2</c:v>
                </c:pt>
                <c:pt idx="262">
                  <c:v>9.6272143678596475E-2</c:v>
                </c:pt>
                <c:pt idx="263">
                  <c:v>0.10708770265502394</c:v>
                </c:pt>
                <c:pt idx="264">
                  <c:v>0.11897113805999597</c:v>
                </c:pt>
                <c:pt idx="265">
                  <c:v>0.13200995559446391</c:v>
                </c:pt>
                <c:pt idx="266">
                  <c:v>0.14629679391068734</c:v>
                </c:pt>
                <c:pt idx="267">
                  <c:v>0.16192950456942529</c:v>
                </c:pt>
                <c:pt idx="268">
                  <c:v>0.1790112067904964</c:v>
                </c:pt>
                <c:pt idx="269">
                  <c:v>0.19765031384241605</c:v>
                </c:pt>
                <c:pt idx="270">
                  <c:v>0.21796052783790398</c:v>
                </c:pt>
                <c:pt idx="271">
                  <c:v>0.24006079964419297</c:v>
                </c:pt>
                <c:pt idx="272">
                  <c:v>0.26407525059068304</c:v>
                </c:pt>
                <c:pt idx="273">
                  <c:v>0.29013305266075767</c:v>
                </c:pt>
                <c:pt idx="274">
                  <c:v>0.31836826389139161</c:v>
                </c:pt>
                <c:pt idx="275">
                  <c:v>0.34891961578319647</c:v>
                </c:pt>
                <c:pt idx="276">
                  <c:v>0.38193024964184014</c:v>
                </c:pt>
                <c:pt idx="277">
                  <c:v>0.41754739892319825</c:v>
                </c:pt>
                <c:pt idx="278">
                  <c:v>0.45592201487969941</c:v>
                </c:pt>
                <c:pt idx="279">
                  <c:v>0.49720833304039019</c:v>
                </c:pt>
                <c:pt idx="280">
                  <c:v>0.54156337837471269</c:v>
                </c:pt>
                <c:pt idx="281">
                  <c:v>0.58914640733708901</c:v>
                </c:pt>
                <c:pt idx="282">
                  <c:v>0.64011828540094728</c:v>
                </c:pt>
                <c:pt idx="283">
                  <c:v>0.69464079914251953</c:v>
                </c:pt>
                <c:pt idx="284">
                  <c:v>0.75287590244526403</c:v>
                </c:pt>
                <c:pt idx="285">
                  <c:v>0.81498489695264509</c:v>
                </c:pt>
                <c:pt idx="286">
                  <c:v>0.8811275474953737</c:v>
                </c:pt>
                <c:pt idx="287">
                  <c:v>0.95146113387331765</c:v>
                </c:pt>
                <c:pt idx="288">
                  <c:v>1.0261394410518287</c:v>
                </c:pt>
                <c:pt idx="289">
                  <c:v>1.105311690559114</c:v>
                </c:pt>
                <c:pt idx="290">
                  <c:v>1.1891214166243393</c:v>
                </c:pt>
                <c:pt idx="291">
                  <c:v>1.277705291365766</c:v>
                </c:pt>
                <c:pt idx="292">
                  <c:v>1.3711919041406637</c:v>
                </c:pt>
                <c:pt idx="293">
                  <c:v>1.4697005009601054</c:v>
                </c:pt>
                <c:pt idx="294">
                  <c:v>1.5733396906795301</c:v>
                </c:pt>
                <c:pt idx="295">
                  <c:v>1.6822061254693867</c:v>
                </c:pt>
                <c:pt idx="296">
                  <c:v>1.7963831638355794</c:v>
                </c:pt>
                <c:pt idx="297">
                  <c:v>1.9159395252147717</c:v>
                </c:pt>
                <c:pt idx="298">
                  <c:v>2.0409279458766716</c:v>
                </c:pt>
                <c:pt idx="299">
                  <c:v>2.1713838464839208</c:v>
                </c:pt>
                <c:pt idx="300">
                  <c:v>2.3073240223243485</c:v>
                </c:pt>
                <c:pt idx="301">
                  <c:v>2.4487453676743987</c:v>
                </c:pt>
                <c:pt idx="302">
                  <c:v>2.5956236462415809</c:v>
                </c:pt>
                <c:pt idx="303">
                  <c:v>2.7479123199491493</c:v>
                </c:pt>
                <c:pt idx="304">
                  <c:v>2.9055414485863631</c:v>
                </c:pt>
                <c:pt idx="305">
                  <c:v>3.068416672957397</c:v>
                </c:pt>
                <c:pt idx="306">
                  <c:v>3.2364182941798401</c:v>
                </c:pt>
                <c:pt idx="307">
                  <c:v>3.4094004616631888</c:v>
                </c:pt>
                <c:pt idx="308">
                  <c:v>3.5871904820287073</c:v>
                </c:pt>
                <c:pt idx="309">
                  <c:v>3.7695882608584741</c:v>
                </c:pt>
                <c:pt idx="310">
                  <c:v>3.9563658886038757</c:v>
                </c:pt>
                <c:pt idx="311">
                  <c:v>4.1472673813170884</c:v>
                </c:pt>
                <c:pt idx="312">
                  <c:v>4.3420085860464663</c:v>
                </c:pt>
                <c:pt idx="313">
                  <c:v>4.5402772597566221</c:v>
                </c:pt>
                <c:pt idx="314">
                  <c:v>4.7417333295554132</c:v>
                </c:pt>
                <c:pt idx="315">
                  <c:v>4.9460093407520942</c:v>
                </c:pt>
                <c:pt idx="316">
                  <c:v>5.1527110979280382</c:v>
                </c:pt>
                <c:pt idx="317">
                  <c:v>5.3614185027298396</c:v>
                </c:pt>
                <c:pt idx="318">
                  <c:v>5.5716865905032043</c:v>
                </c:pt>
                <c:pt idx="319">
                  <c:v>5.7830467662438423</c:v>
                </c:pt>
                <c:pt idx="320">
                  <c:v>5.9950082386038579</c:v>
                </c:pt>
                <c:pt idx="321">
                  <c:v>6.2070596488353118</c:v>
                </c:pt>
                <c:pt idx="322">
                  <c:v>6.4186708898419891</c:v>
                </c:pt>
                <c:pt idx="323">
                  <c:v>6.6292951085202079</c:v>
                </c:pt>
                <c:pt idx="324">
                  <c:v>6.8383708828047309</c:v>
                </c:pt>
                <c:pt idx="325">
                  <c:v>7.0453245629541783</c:v>
                </c:pt>
                <c:pt idx="326">
                  <c:v>7.2495727648488346</c:v>
                </c:pt>
                <c:pt idx="327">
                  <c:v>7.4505250013193063</c:v>
                </c:pt>
                <c:pt idx="328">
                  <c:v>7.6475864358989369</c:v>
                </c:pt>
                <c:pt idx="329">
                  <c:v>7.8401607418566561</c:v>
                </c:pt>
                <c:pt idx="330">
                  <c:v>8.0276530479429056</c:v>
                </c:pt>
                <c:pt idx="331">
                  <c:v>8.2094729510443081</c:v>
                </c:pt>
                <c:pt idx="332">
                  <c:v>8.3850375748214283</c:v>
                </c:pt>
                <c:pt idx="333">
                  <c:v>8.5537746525045328</c:v>
                </c:pt>
                <c:pt idx="334">
                  <c:v>8.7151256113021898</c:v>
                </c:pt>
                <c:pt idx="335">
                  <c:v>8.868548635354033</c:v>
                </c:pt>
                <c:pt idx="336">
                  <c:v>9.0135216838892536</c:v>
                </c:pt>
                <c:pt idx="337">
                  <c:v>9.1495454411674562</c:v>
                </c:pt>
                <c:pt idx="338">
                  <c:v>9.2761461749603527</c:v>
                </c:pt>
                <c:pt idx="339">
                  <c:v>9.3928784807338825</c:v>
                </c:pt>
                <c:pt idx="340">
                  <c:v>9.4993278893170636</c:v>
                </c:pt>
                <c:pt idx="341">
                  <c:v>9.5951133167253229</c:v>
                </c:pt>
                <c:pt idx="342">
                  <c:v>9.6798893358932308</c:v>
                </c:pt>
                <c:pt idx="343">
                  <c:v>9.7533482513536232</c:v>
                </c:pt>
                <c:pt idx="344">
                  <c:v>9.8152219594637167</c:v>
                </c:pt>
                <c:pt idx="345">
                  <c:v>9.865283578415676</c:v>
                </c:pt>
                <c:pt idx="346">
                  <c:v>9.9033488341773577</c:v>
                </c:pt>
                <c:pt idx="347">
                  <c:v>9.929277190510847</c:v>
                </c:pt>
                <c:pt idx="348">
                  <c:v>9.9429727133749299</c:v>
                </c:pt>
                <c:pt idx="349">
                  <c:v>9.9443846622685346</c:v>
                </c:pt>
                <c:pt idx="350">
                  <c:v>9.9335078034157167</c:v>
                </c:pt>
                <c:pt idx="351">
                  <c:v>9.9103824420863464</c:v>
                </c:pt>
                <c:pt idx="352">
                  <c:v>9.8750941737735634</c:v>
                </c:pt>
                <c:pt idx="353">
                  <c:v>9.8277733563769409</c:v>
                </c:pt>
                <c:pt idx="354">
                  <c:v>9.7685943079469073</c:v>
                </c:pt>
                <c:pt idx="355">
                  <c:v>9.6977742368999298</c:v>
                </c:pt>
                <c:pt idx="356">
                  <c:v>9.615571913889859</c:v>
                </c:pt>
                <c:pt idx="357">
                  <c:v>9.522286096703418</c:v>
                </c:pt>
                <c:pt idx="358">
                  <c:v>9.4182537215908724</c:v>
                </c:pt>
                <c:pt idx="359">
                  <c:v>9.3038478763569241</c:v>
                </c:pt>
                <c:pt idx="360">
                  <c:v>9.1794755722694283</c:v>
                </c:pt>
                <c:pt idx="361">
                  <c:v>9.0455753333953641</c:v>
                </c:pt>
                <c:pt idx="362">
                  <c:v>8.9026146233374295</c:v>
                </c:pt>
                <c:pt idx="363">
                  <c:v>8.7510871304737563</c:v>
                </c:pt>
                <c:pt idx="364">
                  <c:v>8.5915099337188536</c:v>
                </c:pt>
                <c:pt idx="365">
                  <c:v>8.4244205715601588</c:v>
                </c:pt>
                <c:pt idx="366">
                  <c:v>8.2503740374903956</c:v>
                </c:pt>
                <c:pt idx="367">
                  <c:v>8.0699397252747129</c:v>
                </c:pt>
                <c:pt idx="368">
                  <c:v>7.8836983474149296</c:v>
                </c:pt>
                <c:pt idx="369">
                  <c:v>7.6922388499695504</c:v>
                </c:pt>
                <c:pt idx="370">
                  <c:v>7.4961553464021637</c:v>
                </c:pt>
                <c:pt idx="371">
                  <c:v>7.2960440924813712</c:v>
                </c:pt>
                <c:pt idx="372">
                  <c:v>7.0925005233696776</c:v>
                </c:pt>
                <c:pt idx="373">
                  <c:v>6.8861163729814185</c:v>
                </c:pt>
                <c:pt idx="374">
                  <c:v>6.6774768944808027</c:v>
                </c:pt>
                <c:pt idx="375">
                  <c:v>6.4671581993894129</c:v>
                </c:pt>
                <c:pt idx="376">
                  <c:v>6.2557247312897326</c:v>
                </c:pt>
                <c:pt idx="377">
                  <c:v>6.0437268884753284</c:v>
                </c:pt>
                <c:pt idx="378">
                  <c:v>5.831698808187622</c:v>
                </c:pt>
                <c:pt idx="379">
                  <c:v>5.6201563233168113</c:v>
                </c:pt>
                <c:pt idx="380">
                  <c:v>5.4095951005911802</c:v>
                </c:pt>
                <c:pt idx="381">
                  <c:v>5.2004889674529329</c:v>
                </c:pt>
                <c:pt idx="382">
                  <c:v>4.9932884329443699</c:v>
                </c:pt>
                <c:pt idx="383">
                  <c:v>4.7884194060866268</c:v>
                </c:pt>
                <c:pt idx="384">
                  <c:v>4.5862821134431924</c:v>
                </c:pt>
                <c:pt idx="385">
                  <c:v>4.38725021578498</c:v>
                </c:pt>
                <c:pt idx="386">
                  <c:v>4.1916701220922832</c:v>
                </c:pt>
                <c:pt idx="387">
                  <c:v>3.9998604975884677</c:v>
                </c:pt>
                <c:pt idx="388">
                  <c:v>3.812111960886567</c:v>
                </c:pt>
                <c:pt idx="389">
                  <c:v>3.6286869640715023</c:v>
                </c:pt>
                <c:pt idx="390">
                  <c:v>3.449819848192103</c:v>
                </c:pt>
                <c:pt idx="391">
                  <c:v>3.2757170655472247</c:v>
                </c:pt>
                <c:pt idx="392">
                  <c:v>3.1065575591262431</c:v>
                </c:pt>
                <c:pt idx="393">
                  <c:v>2.9424932887309363</c:v>
                </c:pt>
                <c:pt idx="394">
                  <c:v>2.7836498925779614</c:v>
                </c:pt>
                <c:pt idx="395">
                  <c:v>2.6301274726127009</c:v>
                </c:pt>
                <c:pt idx="396">
                  <c:v>2.4820014913509509</c:v>
                </c:pt>
                <c:pt idx="397">
                  <c:v>2.3393237677578593</c:v>
                </c:pt>
                <c:pt idx="398">
                  <c:v>2.2021235595414872</c:v>
                </c:pt>
                <c:pt idx="399">
                  <c:v>2.070408719203467</c:v>
                </c:pt>
                <c:pt idx="400">
                  <c:v>1.944166911290697</c:v>
                </c:pt>
                <c:pt idx="401">
                  <c:v>1.8233668785174393</c:v>
                </c:pt>
                <c:pt idx="402">
                  <c:v>1.7079597447312844</c:v>
                </c:pt>
                <c:pt idx="403">
                  <c:v>1.597880343129406</c:v>
                </c:pt>
                <c:pt idx="404">
                  <c:v>1.4930485586231546</c:v>
                </c:pt>
                <c:pt idx="405">
                  <c:v>1.3933706738272067</c:v>
                </c:pt>
                <c:pt idx="406">
                  <c:v>1.2987407087989689</c:v>
                </c:pt>
                <c:pt idx="407">
                  <c:v>1.2090417453366318</c:v>
                </c:pt>
                <c:pt idx="408">
                  <c:v>1.124147227382809</c:v>
                </c:pt>
                <c:pt idx="409">
                  <c:v>1.0439222298727528</c:v>
                </c:pt>
                <c:pt idx="410">
                  <c:v>0.96822468910331794</c:v>
                </c:pt>
                <c:pt idx="411">
                  <c:v>0.89690658855601857</c:v>
                </c:pt>
                <c:pt idx="412">
                  <c:v>0.82981509487158289</c:v>
                </c:pt>
                <c:pt idx="413">
                  <c:v>0.76679363948743451</c:v>
                </c:pt>
                <c:pt idx="414">
                  <c:v>0.7076829422190889</c:v>
                </c:pt>
                <c:pt idx="415">
                  <c:v>0.65232197383363355</c:v>
                </c:pt>
                <c:pt idx="416">
                  <c:v>0.60054885538745006</c:v>
                </c:pt>
                <c:pt idx="417">
                  <c:v>0.55220169279651732</c:v>
                </c:pt>
                <c:pt idx="418">
                  <c:v>0.5071193457681199</c:v>
                </c:pt>
                <c:pt idx="419">
                  <c:v>0.46514213082964784</c:v>
                </c:pt>
                <c:pt idx="420">
                  <c:v>0.42611245876382753</c:v>
                </c:pt>
                <c:pt idx="421">
                  <c:v>0.38987540727427289</c:v>
                </c:pt>
                <c:pt idx="422">
                  <c:v>0.35627923017438146</c:v>
                </c:pt>
                <c:pt idx="423">
                  <c:v>0.32517580481300745</c:v>
                </c:pt>
                <c:pt idx="424">
                  <c:v>0.29642101981215352</c:v>
                </c:pt>
                <c:pt idx="425">
                  <c:v>0.26987510551204735</c:v>
                </c:pt>
                <c:pt idx="426">
                  <c:v>0.2454029097819051</c:v>
                </c:pt>
                <c:pt idx="427">
                  <c:v>0.22287412207268772</c:v>
                </c:pt>
                <c:pt idx="428">
                  <c:v>0.20216344876126754</c:v>
                </c:pt>
                <c:pt idx="429">
                  <c:v>0.18315074295982048</c:v>
                </c:pt>
                <c:pt idx="430">
                  <c:v>0.16572109205072461</c:v>
                </c:pt>
                <c:pt idx="431">
                  <c:v>0.14976486625930632</c:v>
                </c:pt>
                <c:pt idx="432">
                  <c:v>0.13517773157755844</c:v>
                </c:pt>
                <c:pt idx="433">
                  <c:v>0.12186063034334359</c:v>
                </c:pt>
                <c:pt idx="434">
                  <c:v>0.10971973272187537</c:v>
                </c:pt>
                <c:pt idx="435">
                  <c:v>9.8666362264694898E-2</c:v>
                </c:pt>
                <c:pt idx="436">
                  <c:v>8.8616898621413143E-2</c:v>
                </c:pt>
                <c:pt idx="437">
                  <c:v>7.9492660364054404E-2</c:v>
                </c:pt>
                <c:pt idx="438">
                  <c:v>7.1219770749613026E-2</c:v>
                </c:pt>
                <c:pt idx="439">
                  <c:v>6.3729009100388645E-2</c:v>
                </c:pt>
                <c:pt idx="440">
                  <c:v>5.6955650325867288E-2</c:v>
                </c:pt>
                <c:pt idx="441">
                  <c:v>5.0839294944918553E-2</c:v>
                </c:pt>
                <c:pt idx="442">
                  <c:v>4.5323691799139601E-2</c:v>
                </c:pt>
                <c:pt idx="443">
                  <c:v>4.0356555475840453E-2</c:v>
                </c:pt>
                <c:pt idx="444">
                  <c:v>3.5889380286988203E-2</c:v>
                </c:pt>
                <c:pt idx="445">
                  <c:v>3.1877252479767922E-2</c:v>
                </c:pt>
                <c:pt idx="446">
                  <c:v>2.8278662185659408E-2</c:v>
                </c:pt>
                <c:pt idx="447">
                  <c:v>2.5055316451774244E-2</c:v>
                </c:pt>
                <c:pt idx="448">
                  <c:v>2.217195453963007E-2</c:v>
                </c:pt>
                <c:pt idx="449">
                  <c:v>1.9596166525073993E-2</c:v>
                </c:pt>
                <c:pt idx="450">
                  <c:v>1.7298216089222555E-2</c:v>
                </c:pt>
                <c:pt idx="451">
                  <c:v>1.5250868254023666E-2</c:v>
                </c:pt>
                <c:pt idx="452">
                  <c:v>1.3429222688850023E-2</c:v>
                </c:pt>
                <c:pt idx="453">
                  <c:v>1.1810553096689833E-2</c:v>
                </c:pt>
                <c:pt idx="454">
                  <c:v>1.0374153078144413E-2</c:v>
                </c:pt>
                <c:pt idx="455">
                  <c:v>9.1011887727504778E-3</c:v>
                </c:pt>
                <c:pt idx="456">
                  <c:v>7.9745584854595021E-3</c:v>
                </c:pt>
                <c:pt idx="457">
                  <c:v>6.9787594246973842E-3</c:v>
                </c:pt>
                <c:pt idx="458">
                  <c:v>6.0997616051816543E-3</c:v>
                </c:pt>
                <c:pt idx="459">
                  <c:v>5.3248889042543431E-3</c:v>
                </c:pt>
                <c:pt idx="460">
                  <c:v>4.6427072039023623E-3</c:v>
                </c:pt>
                <c:pt idx="461">
                  <c:v>4.0429195018488115E-3</c:v>
                </c:pt>
                <c:pt idx="462">
                  <c:v>3.5162678335609529E-3</c:v>
                </c:pt>
                <c:pt idx="463">
                  <c:v>3.0544418120836384E-3</c:v>
                </c:pt>
                <c:pt idx="464">
                  <c:v>2.649993564084221E-3</c:v>
                </c:pt>
                <c:pt idx="465">
                  <c:v>2.2962588175699347E-3</c:v>
                </c:pt>
                <c:pt idx="466">
                  <c:v>1.9872838791107732E-3</c:v>
                </c:pt>
                <c:pt idx="467">
                  <c:v>1.7177582255173333E-3</c:v>
                </c:pt>
                <c:pt idx="468">
                  <c:v>1.4829524262078414E-3</c:v>
                </c:pt>
                <c:pt idx="469">
                  <c:v>1.2786611076390261E-3</c:v>
                </c:pt>
                <c:pt idx="470">
                  <c:v>1.1011506695567976E-3</c:v>
                </c:pt>
                <c:pt idx="471">
                  <c:v>9.4711146412118055E-4</c:v>
                </c:pt>
                <c:pt idx="472">
                  <c:v>8.1361415274195975E-4</c:v>
                </c:pt>
                <c:pt idx="473">
                  <c:v>6.9806996130793381E-4</c:v>
                </c:pt>
                <c:pt idx="474">
                  <c:v>5.9819456211585161E-4</c:v>
                </c:pt>
                <c:pt idx="475">
                  <c:v>5.119753198729709E-4</c:v>
                </c:pt>
                <c:pt idx="476">
                  <c:v>4.3764164925619731E-4</c:v>
                </c:pt>
                <c:pt idx="477">
                  <c:v>3.7363824262478498E-4</c:v>
                </c:pt>
                <c:pt idx="478">
                  <c:v>3.1860093810698054E-4</c:v>
                </c:pt>
                <c:pt idx="479">
                  <c:v>2.7133501039505921E-4</c:v>
                </c:pt>
                <c:pt idx="480">
                  <c:v>2.3079567889930011E-4</c:v>
                </c:pt>
                <c:pt idx="481">
                  <c:v>1.960706403202981E-4</c:v>
                </c:pt>
                <c:pt idx="482">
                  <c:v>1.6636444503064583E-4</c:v>
                </c:pt>
                <c:pt idx="483">
                  <c:v>1.4098454881375914E-4</c:v>
                </c:pt>
                <c:pt idx="484">
                  <c:v>1.1932888338627687E-4</c:v>
                </c:pt>
                <c:pt idx="485">
                  <c:v>1.0087480064417113E-4</c:v>
                </c:pt>
                <c:pt idx="486">
                  <c:v>8.5169256671090656E-5</c:v>
                </c:pt>
                <c:pt idx="487">
                  <c:v>7.1820112167607424E-5</c:v>
                </c:pt>
                <c:pt idx="488">
                  <c:v>6.0488436074507085E-5</c:v>
                </c:pt>
                <c:pt idx="489">
                  <c:v>5.0881708744359652E-5</c:v>
                </c:pt>
                <c:pt idx="490">
                  <c:v>4.2747830045091053E-5</c:v>
                </c:pt>
                <c:pt idx="491">
                  <c:v>3.5869846256640472E-5</c:v>
                </c:pt>
                <c:pt idx="492">
                  <c:v>3.00613175417015E-5</c:v>
                </c:pt>
                <c:pt idx="493">
                  <c:v>2.516225514500307E-5</c:v>
                </c:pt>
                <c:pt idx="494">
                  <c:v>2.1035564313422801E-5</c:v>
                </c:pt>
                <c:pt idx="495">
                  <c:v>1.7563935246366914E-5</c:v>
                </c:pt>
                <c:pt idx="496">
                  <c:v>1.4647130203863381E-5</c:v>
                </c:pt>
                <c:pt idx="497">
                  <c:v>1.2199620240121087E-5</c:v>
                </c:pt>
                <c:pt idx="498">
                  <c:v>1.0148529913571272E-5</c:v>
                </c:pt>
                <c:pt idx="499">
                  <c:v>8.4318527824205168E-6</c:v>
                </c:pt>
                <c:pt idx="500">
                  <c:v>6.9969045455469281E-6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Nitrogen_B302!$K$14:$K$1115</c:f>
              <c:numCache>
                <c:formatCode>General</c:formatCode>
                <c:ptCount val="1102"/>
                <c:pt idx="0">
                  <c:v>9.2741435116856945E-5</c:v>
                </c:pt>
                <c:pt idx="1">
                  <c:v>1.1602543743827968E-4</c:v>
                </c:pt>
                <c:pt idx="2">
                  <c:v>1.4490699009210009E-4</c:v>
                </c:pt>
                <c:pt idx="3">
                  <c:v>1.8066839052553914E-4</c:v>
                </c:pt>
                <c:pt idx="4">
                  <c:v>2.2487011111445247E-4</c:v>
                </c:pt>
                <c:pt idx="5">
                  <c:v>2.7940746950344086E-4</c:v>
                </c:pt>
                <c:pt idx="6">
                  <c:v>3.4657801378788669E-4</c:v>
                </c:pt>
                <c:pt idx="7">
                  <c:v>4.2916146947654499E-4</c:v>
                </c:pt>
                <c:pt idx="8">
                  <c:v>5.3051437679663648E-4</c:v>
                </c:pt>
                <c:pt idx="9">
                  <c:v>6.5468186427384764E-4</c:v>
                </c:pt>
                <c:pt idx="10">
                  <c:v>8.0652936080463449E-4</c:v>
                </c:pt>
                <c:pt idx="11">
                  <c:v>9.9189744686392308E-4</c:v>
                </c:pt>
                <c:pt idx="12">
                  <c:v>1.2177834892029003E-3</c:v>
                </c:pt>
                <c:pt idx="13">
                  <c:v>1.4925541953554333E-3</c:v>
                </c:pt>
                <c:pt idx="14">
                  <c:v>1.8261937675749986E-3</c:v>
                </c:pt>
                <c:pt idx="15">
                  <c:v>2.2305929325806694E-3</c:v>
                </c:pt>
                <c:pt idx="16">
                  <c:v>2.7198847762226605E-3</c:v>
                </c:pt>
                <c:pt idx="17">
                  <c:v>3.3108340220415269E-3</c:v>
                </c:pt>
                <c:pt idx="18">
                  <c:v>4.0232871606999477E-3</c:v>
                </c:pt>
                <c:pt idx="19">
                  <c:v>4.8806916630251976E-3</c:v>
                </c:pt>
                <c:pt idx="20">
                  <c:v>5.9106933917998962E-3</c:v>
                </c:pt>
                <c:pt idx="21">
                  <c:v>7.1458222637369555E-3</c:v>
                </c:pt>
                <c:pt idx="22">
                  <c:v>8.6242771989285469E-3</c:v>
                </c:pt>
                <c:pt idx="23">
                  <c:v>1.0390822424689201E-2</c:v>
                </c:pt>
                <c:pt idx="24">
                  <c:v>1.2497808265440542E-2</c:v>
                </c:pt>
                <c:pt idx="25">
                  <c:v>1.5006330639973533E-2</c:v>
                </c:pt>
                <c:pt idx="26">
                  <c:v>1.7987544588563106E-2</c:v>
                </c:pt>
                <c:pt idx="27">
                  <c:v>2.1524148248526751E-2</c:v>
                </c:pt>
                <c:pt idx="28">
                  <c:v>2.5712054769204087E-2</c:v>
                </c:pt>
                <c:pt idx="29">
                  <c:v>3.0662270681886459E-2</c:v>
                </c:pt>
                <c:pt idx="30">
                  <c:v>3.6503000191400015E-2</c:v>
                </c:pt>
                <c:pt idx="31">
                  <c:v>4.3381995702693084E-2</c:v>
                </c:pt>
                <c:pt idx="32">
                  <c:v>5.146917560272548E-2</c:v>
                </c:pt>
                <c:pt idx="33">
                  <c:v>6.0959530848028957E-2</c:v>
                </c:pt>
                <c:pt idx="34">
                  <c:v>7.207634221754626E-2</c:v>
                </c:pt>
                <c:pt idx="35">
                  <c:v>8.5074730128245596E-2</c:v>
                </c:pt>
                <c:pt idx="36">
                  <c:v>0.10024555863925409</c:v>
                </c:pt>
                <c:pt idx="37">
                  <c:v>0.11791971461375481</c:v>
                </c:pt>
                <c:pt idx="38">
                  <c:v>0.13847278193147899</c:v>
                </c:pt>
                <c:pt idx="39">
                  <c:v>0.16233012907111233</c:v>
                </c:pt>
                <c:pt idx="40">
                  <c:v>0.18997242626181188</c:v>
                </c:pt>
                <c:pt idx="41">
                  <c:v>0.22194160566432147</c:v>
                </c:pt>
                <c:pt idx="42">
                  <c:v>0.2588472746312499</c:v>
                </c:pt>
                <c:pt idx="43">
                  <c:v>0.30137358794860253</c:v>
                </c:pt>
                <c:pt idx="44">
                  <c:v>0.35028658001675689</c:v>
                </c:pt>
                <c:pt idx="45">
                  <c:v>0.40644195214805767</c:v>
                </c:pt>
                <c:pt idx="46">
                  <c:v>0.47079330347825227</c:v>
                </c:pt>
                <c:pt idx="47">
                  <c:v>0.54440078639085365</c:v>
                </c:pt>
                <c:pt idx="48">
                  <c:v>0.62844015880334614</c:v>
                </c:pt>
                <c:pt idx="49">
                  <c:v>0.7242121961446838</c:v>
                </c:pt>
                <c:pt idx="50">
                  <c:v>0.83315241539150486</c:v>
                </c:pt>
                <c:pt idx="51">
                  <c:v>0.95684105211496495</c:v>
                </c:pt>
                <c:pt idx="52">
                  <c:v>1.0970132191981776</c:v>
                </c:pt>
                <c:pt idx="53">
                  <c:v>1.2555691627641101</c:v>
                </c:pt>
                <c:pt idx="54">
                  <c:v>1.4345845169868243</c:v>
                </c:pt>
                <c:pt idx="55">
                  <c:v>1.6363204450023001</c:v>
                </c:pt>
                <c:pt idx="56">
                  <c:v>1.8632335382068512</c:v>
                </c:pt>
                <c:pt idx="57">
                  <c:v>2.1179853309414791</c:v>
                </c:pt>
                <c:pt idx="58">
                  <c:v>2.4034512723780646</c:v>
                </c:pt>
                <c:pt idx="59">
                  <c:v>2.7227289821495133</c:v>
                </c:pt>
                <c:pt idx="60">
                  <c:v>3.0791456016424923</c:v>
                </c:pt>
                <c:pt idx="61">
                  <c:v>3.4762640388368582</c:v>
                </c:pt>
                <c:pt idx="62">
                  <c:v>3.9178878916981237</c:v>
                </c:pt>
                <c:pt idx="63">
                  <c:v>4.4080648235809985</c:v>
                </c:pt>
                <c:pt idx="64">
                  <c:v>4.9510881544059249</c:v>
                </c:pt>
                <c:pt idx="65">
                  <c:v>5.5514964238367517</c:v>
                </c:pt>
                <c:pt idx="66">
                  <c:v>6.2140706776818231</c:v>
                </c:pt>
                <c:pt idx="67">
                  <c:v>6.9438292268312409</c:v>
                </c:pt>
                <c:pt idx="68">
                  <c:v>7.7460196293855565</c:v>
                </c:pt>
                <c:pt idx="69">
                  <c:v>8.6261076518625721</c:v>
                </c:pt>
                <c:pt idx="70">
                  <c:v>9.5897629747192603</c:v>
                </c:pt>
                <c:pt idx="71">
                  <c:v>10.642841421179616</c:v>
                </c:pt>
                <c:pt idx="72">
                  <c:v>11.791363507076971</c:v>
                </c:pt>
                <c:pt idx="73">
                  <c:v>13.041489132946248</c:v>
                </c:pt>
                <c:pt idx="74">
                  <c:v>14.399488268520052</c:v>
                </c:pt>
                <c:pt idx="75">
                  <c:v>15.871707513972771</c:v>
                </c:pt>
                <c:pt idx="76">
                  <c:v>17.464532461666469</c:v>
                </c:pt>
                <c:pt idx="77">
                  <c:v>19.184345827087647</c:v>
                </c:pt>
                <c:pt idx="78">
                  <c:v>21.037481367620593</c:v>
                </c:pt>
                <c:pt idx="79">
                  <c:v>23.030173662011155</c:v>
                </c:pt>
                <c:pt idx="80">
                  <c:v>25.168503883583917</c:v>
                </c:pt>
                <c:pt idx="81">
                  <c:v>27.458341762275086</c:v>
                </c:pt>
                <c:pt idx="82">
                  <c:v>29.905283997685224</c:v>
                </c:pt>
                <c:pt idx="83">
                  <c:v>32.514589453858505</c:v>
                </c:pt>
                <c:pt idx="84">
                  <c:v>35.291111537405399</c:v>
                </c:pt>
                <c:pt idx="85">
                  <c:v>38.239228231575851</c:v>
                </c:pt>
                <c:pt idx="86">
                  <c:v>41.362770329951054</c:v>
                </c:pt>
                <c:pt idx="87">
                  <c:v>44.664948482769155</c:v>
                </c:pt>
                <c:pt idx="88">
                  <c:v>48.148279735152848</c:v>
                </c:pt>
                <c:pt idx="89">
                  <c:v>51.814514299285477</c:v>
                </c:pt>
                <c:pt idx="90">
                  <c:v>55.664563359129119</c:v>
                </c:pt>
                <c:pt idx="91">
                  <c:v>59.698428756665464</c:v>
                </c:pt>
                <c:pt idx="92">
                  <c:v>63.915135450679756</c:v>
                </c:pt>
                <c:pt idx="93">
                  <c:v>68.312667671359534</c:v>
                </c:pt>
                <c:pt idx="94">
                  <c:v>72.887909716398383</c:v>
                </c:pt>
                <c:pt idx="95">
                  <c:v>77.636592343914998</c:v>
                </c:pt>
                <c:pt idx="96">
                  <c:v>82.553245715153324</c:v>
                </c:pt>
                <c:pt idx="97">
                  <c:v>87.6311598236572</c:v>
                </c:pt>
                <c:pt idx="98">
                  <c:v>92.862353316608235</c:v>
                </c:pt>
                <c:pt idx="99">
                  <c:v>98.237551569153922</c:v>
                </c:pt>
                <c:pt idx="100">
                  <c:v>103.74617481224588</c:v>
                </c:pt>
                <c:pt idx="101">
                  <c:v>109.37633703758266</c:v>
                </c:pt>
                <c:pt idx="102">
                  <c:v>115.11485631641852</c:v>
                </c:pt>
                <c:pt idx="103">
                  <c:v>120.94727706142278</c:v>
                </c:pt>
                <c:pt idx="104">
                  <c:v>126.85790464566163</c:v>
                </c:pt>
                <c:pt idx="105">
                  <c:v>132.82985266195217</c:v>
                </c:pt>
                <c:pt idx="106">
                  <c:v>138.8451029663122</c:v>
                </c:pt>
                <c:pt idx="107">
                  <c:v>144.88457849903082</c:v>
                </c:pt>
                <c:pt idx="108">
                  <c:v>150.92822872066833</c:v>
                </c:pt>
                <c:pt idx="109">
                  <c:v>156.95512733853027</c:v>
                </c:pt>
                <c:pt idx="110">
                  <c:v>162.94358183412174</c:v>
                </c:pt>
                <c:pt idx="111">
                  <c:v>168.87125413796295</c:v>
                </c:pt>
                <c:pt idx="112">
                  <c:v>174.71529163475972</c:v>
                </c:pt>
                <c:pt idx="113">
                  <c:v>180.45246752466366</c:v>
                </c:pt>
                <c:pt idx="114">
                  <c:v>186.0593294161522</c:v>
                </c:pt>
                <c:pt idx="115">
                  <c:v>191.51235488558669</c:v>
                </c:pt>
                <c:pt idx="116">
                  <c:v>196.78811261194443</c:v>
                </c:pt>
                <c:pt idx="117">
                  <c:v>201.86342758236742</c:v>
                </c:pt>
                <c:pt idx="118">
                  <c:v>206.71554876987545</c:v>
                </c:pt>
                <c:pt idx="119">
                  <c:v>211.32231760918515</c:v>
                </c:pt>
                <c:pt idx="120">
                  <c:v>215.66233554192067</c:v>
                </c:pt>
                <c:pt idx="121">
                  <c:v>219.71512887128509</c:v>
                </c:pt>
                <c:pt idx="122">
                  <c:v>223.461309157964</c:v>
                </c:pt>
                <c:pt idx="123">
                  <c:v>226.88272740400814</c:v>
                </c:pt>
                <c:pt idx="124">
                  <c:v>229.9626203143402</c:v>
                </c:pt>
                <c:pt idx="125">
                  <c:v>232.68574698788103</c:v>
                </c:pt>
                <c:pt idx="126">
                  <c:v>235.03851448070998</c:v>
                </c:pt>
                <c:pt idx="127">
                  <c:v>237.00909079437591</c:v>
                </c:pt>
                <c:pt idx="128">
                  <c:v>238.58750397582162</c:v>
                </c:pt>
                <c:pt idx="129">
                  <c:v>239.76572616758639</c:v>
                </c:pt>
                <c:pt idx="130">
                  <c:v>240.53774161719278</c:v>
                </c:pt>
                <c:pt idx="131">
                  <c:v>240.89959783958673</c:v>
                </c:pt>
                <c:pt idx="132">
                  <c:v>240.84943932375953</c:v>
                </c:pt>
                <c:pt idx="133">
                  <c:v>240.38752338140412</c:v>
                </c:pt>
                <c:pt idx="134">
                  <c:v>239.51621794816029</c:v>
                </c:pt>
                <c:pt idx="135">
                  <c:v>238.23998136376898</c:v>
                </c:pt>
                <c:pt idx="136">
                  <c:v>236.56532437267597</c:v>
                </c:pt>
                <c:pt idx="137">
                  <c:v>234.50075479831864</c:v>
                </c:pt>
                <c:pt idx="138">
                  <c:v>232.05670554881942</c:v>
                </c:pt>
                <c:pt idx="139">
                  <c:v>229.24544680656538</c:v>
                </c:pt>
                <c:pt idx="140">
                  <c:v>226.08098343568074</c:v>
                </c:pt>
                <c:pt idx="141">
                  <c:v>222.57893880730927</c:v>
                </c:pt>
                <c:pt idx="142">
                  <c:v>218.75642639082648</c:v>
                </c:pt>
                <c:pt idx="143">
                  <c:v>214.63191058664663</c:v>
                </c:pt>
                <c:pt idx="144">
                  <c:v>210.22505838223572</c:v>
                </c:pt>
                <c:pt idx="145">
                  <c:v>205.55658349721853</c:v>
                </c:pt>
                <c:pt idx="146">
                  <c:v>200.64808474001001</c:v>
                </c:pt>
                <c:pt idx="147">
                  <c:v>195.5218803356334</c:v>
                </c:pt>
                <c:pt idx="148">
                  <c:v>190.2008399927048</c:v>
                </c:pt>
                <c:pt idx="149">
                  <c:v>184.70821646455144</c:v>
                </c:pt>
                <c:pt idx="150">
                  <c:v>179.06747832136676</c:v>
                </c:pt>
                <c:pt idx="151">
                  <c:v>173.30214559140373</c:v>
                </c:pt>
                <c:pt idx="152">
                  <c:v>167.43562984853577</c:v>
                </c:pt>
                <c:pt idx="153">
                  <c:v>161.49108022431156</c:v>
                </c:pt>
                <c:pt idx="154">
                  <c:v>155.49123670706257</c:v>
                </c:pt>
                <c:pt idx="155">
                  <c:v>149.45829195928289</c:v>
                </c:pt>
                <c:pt idx="156">
                  <c:v>143.41376274250607</c:v>
                </c:pt>
                <c:pt idx="157">
                  <c:v>137.37837188616018</c:v>
                </c:pt>
                <c:pt idx="158">
                  <c:v>131.37194157769952</c:v>
                </c:pt>
                <c:pt idx="159">
                  <c:v>125.41329858837355</c:v>
                </c:pt>
                <c:pt idx="160">
                  <c:v>119.52019188320408</c:v>
                </c:pt>
                <c:pt idx="161">
                  <c:v>113.70922290039755</c:v>
                </c:pt>
                <c:pt idx="162">
                  <c:v>107.99578862419781</c:v>
                </c:pt>
                <c:pt idx="163">
                  <c:v>102.39403742008373</c:v>
                </c:pt>
                <c:pt idx="164">
                  <c:v>96.916837454253582</c:v>
                </c:pt>
                <c:pt idx="165">
                  <c:v>91.57575738083419</c:v>
                </c:pt>
                <c:pt idx="166">
                  <c:v>86.381058853553881</c:v>
                </c:pt>
                <c:pt idx="167">
                  <c:v>81.341700305814712</c:v>
                </c:pt>
                <c:pt idx="168">
                  <c:v>76.465351339200794</c:v>
                </c:pt>
                <c:pt idx="169">
                  <c:v>71.758416977363808</c:v>
                </c:pt>
                <c:pt idx="170">
                  <c:v>67.226070968236385</c:v>
                </c:pt>
                <c:pt idx="171">
                  <c:v>62.872297261960369</c:v>
                </c:pt>
                <c:pt idx="172">
                  <c:v>58.699938749465865</c:v>
                </c:pt>
                <c:pt idx="173">
                  <c:v>54.710752320147364</c:v>
                </c:pt>
                <c:pt idx="174">
                  <c:v>50.905469283793146</c:v>
                </c:pt>
                <c:pt idx="175">
                  <c:v>47.283860202496193</c:v>
                </c:pt>
                <c:pt idx="176">
                  <c:v>43.844803191673861</c:v>
                </c:pt>
                <c:pt idx="177">
                  <c:v>40.586354773471285</c:v>
                </c:pt>
                <c:pt idx="178">
                  <c:v>37.505822401289464</c:v>
                </c:pt>
                <c:pt idx="179">
                  <c:v>34.599837817990121</c:v>
                </c:pt>
                <c:pt idx="180">
                  <c:v>31.864430462293363</c:v>
                </c:pt>
                <c:pt idx="181">
                  <c:v>29.295100196514742</c:v>
                </c:pt>
                <c:pt idx="182">
                  <c:v>26.886888691950915</c:v>
                </c:pt>
                <c:pt idx="183">
                  <c:v>24.634448875905914</c:v>
                </c:pt>
                <c:pt idx="184">
                  <c:v>22.53211191394514</c:v>
                </c:pt>
                <c:pt idx="185">
                  <c:v>20.573951272099325</c:v>
                </c:pt>
                <c:pt idx="186">
                  <c:v>18.753843475136883</c:v>
                </c:pt>
                <c:pt idx="187">
                  <c:v>17.065525247089735</c:v>
                </c:pt>
                <c:pt idx="188">
                  <c:v>15.502646788688942</c:v>
                </c:pt>
                <c:pt idx="189">
                  <c:v>14.058821012497949</c:v>
                </c:pt>
                <c:pt idx="190">
                  <c:v>12.727668617800049</c:v>
                </c:pt>
                <c:pt idx="191">
                  <c:v>11.502858946550003</c:v>
                </c:pt>
                <c:pt idx="192">
                  <c:v>10.378146614631715</c:v>
                </c:pt>
                <c:pt idx="193">
                  <c:v>9.3474039617503824</c:v>
                </c:pt>
                <c:pt idx="194">
                  <c:v>8.4046494066861612</c:v>
                </c:pt>
                <c:pt idx="195">
                  <c:v>7.54407183307758</c:v>
                </c:pt>
                <c:pt idx="196">
                  <c:v>6.760051163752439</c:v>
                </c:pt>
                <c:pt idx="197">
                  <c:v>6.0471753092918226</c:v>
                </c:pt>
                <c:pt idx="198">
                  <c:v>5.4002536990575774</c:v>
                </c:pt>
                <c:pt idx="199">
                  <c:v>4.8143276203302632</c:v>
                </c:pt>
                <c:pt idx="200">
                  <c:v>4.2846776041074195</c:v>
                </c:pt>
                <c:pt idx="201">
                  <c:v>3.8068281044534111</c:v>
                </c:pt>
                <c:pt idx="202">
                  <c:v>3.3765497226524039</c:v>
                </c:pt>
                <c:pt idx="203">
                  <c:v>2.989859228121194</c:v>
                </c:pt>
                <c:pt idx="204">
                  <c:v>2.6430176253591489</c:v>
                </c:pt>
                <c:pt idx="205">
                  <c:v>2.3325265107676318</c:v>
                </c:pt>
                <c:pt idx="206">
                  <c:v>2.0551229551478083</c:v>
                </c:pt>
                <c:pt idx="207">
                  <c:v>1.8077731376236112</c:v>
                </c:pt>
                <c:pt idx="208">
                  <c:v>1.5876649449890481</c:v>
                </c:pt>
                <c:pt idx="209">
                  <c:v>1.3921997373453603</c:v>
                </c:pt>
                <c:pt idx="210">
                  <c:v>1.2189834668134518</c:v>
                </c:pt>
                <c:pt idx="211">
                  <c:v>1.0658173213924145</c:v>
                </c:pt>
                <c:pt idx="212">
                  <c:v>0.93068805077964933</c:v>
                </c:pt>
                <c:pt idx="213">
                  <c:v>0.8117581158224747</c:v>
                </c:pt>
                <c:pt idx="214">
                  <c:v>0.70735578802290855</c:v>
                </c:pt>
                <c:pt idx="215">
                  <c:v>0.61596531068808613</c:v>
                </c:pt>
                <c:pt idx="216">
                  <c:v>0.53621721889431329</c:v>
                </c:pt>
                <c:pt idx="217">
                  <c:v>0.46687890163890983</c:v>
                </c:pt>
                <c:pt idx="218">
                  <c:v>0.40684547643735253</c:v>
                </c:pt>
                <c:pt idx="219">
                  <c:v>0.35513103429800447</c:v>
                </c:pt>
                <c:pt idx="220">
                  <c:v>0.31086030151691924</c:v>
                </c:pt>
                <c:pt idx="221">
                  <c:v>0.27326075409736383</c:v>
                </c:pt>
                <c:pt idx="222">
                  <c:v>0.24165521085112815</c:v>
                </c:pt>
                <c:pt idx="223">
                  <c:v>0.21545492234802843</c:v>
                </c:pt>
                <c:pt idx="224">
                  <c:v>0.19415316484376308</c:v>
                </c:pt>
                <c:pt idx="225">
                  <c:v>0.17731934109647046</c:v>
                </c:pt>
                <c:pt idx="226">
                  <c:v>0.16459358353081802</c:v>
                </c:pt>
                <c:pt idx="227">
                  <c:v>0.1556818494881097</c:v>
                </c:pt>
                <c:pt idx="228">
                  <c:v>0.15035149324609037</c:v>
                </c:pt>
                <c:pt idx="229">
                  <c:v>0.14842729505489377</c:v>
                </c:pt>
                <c:pt idx="230">
                  <c:v>0.14978792355593634</c:v>
                </c:pt>
                <c:pt idx="231">
                  <c:v>0.15436280457228202</c:v>
                </c:pt>
                <c:pt idx="232">
                  <c:v>0.16212936633280312</c:v>
                </c:pt>
                <c:pt idx="233">
                  <c:v>0.17311062866401353</c:v>
                </c:pt>
                <c:pt idx="234">
                  <c:v>0.18737310151882264</c:v>
                </c:pt>
                <c:pt idx="235">
                  <c:v>0.20502495636170506</c:v>
                </c:pt>
                <c:pt idx="236">
                  <c:v>0.22621443237643135</c:v>
                </c:pt>
                <c:pt idx="237">
                  <c:v>0.25112843817316999</c:v>
                </c:pt>
                <c:pt idx="238">
                  <c:v>0.27999130863962113</c:v>
                </c:pt>
                <c:pt idx="239">
                  <c:v>0.31306367578959837</c:v>
                </c:pt>
                <c:pt idx="240">
                  <c:v>0.35064141192005494</c:v>
                </c:pt>
                <c:pt idx="241">
                  <c:v>0.39305460309668822</c:v>
                </c:pt>
                <c:pt idx="242">
                  <c:v>0.44066651095923098</c:v>
                </c:pt>
                <c:pt idx="243">
                  <c:v>0.49387248110103199</c:v>
                </c:pt>
                <c:pt idx="244">
                  <c:v>0.553098756840529</c:v>
                </c:pt>
                <c:pt idx="245">
                  <c:v>0.61880115810976333</c:v>
                </c:pt>
                <c:pt idx="246">
                  <c:v>0.6914635864581824</c:v>
                </c:pt>
                <c:pt idx="247">
                  <c:v>0.77159631883596413</c:v>
                </c:pt>
                <c:pt idx="248">
                  <c:v>0.85973405493137656</c:v>
                </c:pt>
                <c:pt idx="249">
                  <c:v>0.95643368539132412</c:v>
                </c:pt>
                <c:pt idx="250">
                  <c:v>1.0622717513098738</c:v>
                </c:pt>
                <c:pt idx="251">
                  <c:v>1.1778415689311428</c:v>
                </c:pt>
                <c:pt idx="252">
                  <c:v>1.3037499975896247</c:v>
                </c:pt>
                <c:pt idx="253">
                  <c:v>1.4406138335394529</c:v>
                </c:pt>
                <c:pt idx="254">
                  <c:v>1.5890558174772182</c:v>
                </c:pt>
                <c:pt idx="255">
                  <c:v>1.7497002491879321</c:v>
                </c:pt>
                <c:pt idx="256">
                  <c:v>1.9231682089879627</c:v>
                </c:pt>
                <c:pt idx="257">
                  <c:v>2.1100723921704301</c:v>
                </c:pt>
                <c:pt idx="258">
                  <c:v>2.3110115697445424</c:v>
                </c:pt>
                <c:pt idx="259">
                  <c:v>2.5265646960947432</c:v>
                </c:pt>
                <c:pt idx="260">
                  <c:v>2.757284691843731</c:v>
                </c:pt>
                <c:pt idx="261">
                  <c:v>3.0036919379836808</c:v>
                </c:pt>
                <c:pt idx="262">
                  <c:v>3.2662675252246172</c:v>
                </c:pt>
                <c:pt idx="263">
                  <c:v>3.5454463103299028</c:v>
                </c:pt>
                <c:pt idx="264">
                  <c:v>3.8416098388256681</c:v>
                </c:pt>
                <c:pt idx="265">
                  <c:v>4.1550792008234101</c:v>
                </c:pt>
                <c:pt idx="266">
                  <c:v>4.4861078935186978</c:v>
                </c:pt>
                <c:pt idx="267">
                  <c:v>4.8348747701943129</c:v>
                </c:pt>
                <c:pt idx="268">
                  <c:v>5.2014771610407795</c:v>
                </c:pt>
                <c:pt idx="269">
                  <c:v>5.5859242556480746</c:v>
                </c:pt>
                <c:pt idx="270">
                  <c:v>5.9881308405768854</c:v>
                </c:pt>
                <c:pt idx="271">
                  <c:v>6.4079114876908081</c:v>
                </c:pt>
                <c:pt idx="272">
                  <c:v>6.8449752899562188</c:v>
                </c:pt>
                <c:pt idx="273">
                  <c:v>7.2989212409888973</c:v>
                </c:pt>
                <c:pt idx="274">
                  <c:v>7.7692343526409005</c:v>
                </c:pt>
                <c:pt idx="275">
                  <c:v>8.2552826014280125</c:v>
                </c:pt>
                <c:pt idx="276">
                  <c:v>8.7563147894341338</c:v>
                </c:pt>
                <c:pt idx="277">
                  <c:v>9.2714593983667264</c:v>
                </c:pt>
                <c:pt idx="278">
                  <c:v>9.7997245072752683</c:v>
                </c:pt>
                <c:pt idx="279">
                  <c:v>10.339998834095862</c:v>
                </c:pt>
                <c:pt idx="280">
                  <c:v>10.891053949847956</c:v>
                </c:pt>
                <c:pt idx="281">
                  <c:v>11.451547701252508</c:v>
                </c:pt>
                <c:pt idx="282">
                  <c:v>12.02002886342121</c:v>
                </c:pt>
                <c:pt idx="283">
                  <c:v>12.594943028925021</c:v>
                </c:pt>
                <c:pt idx="284">
                  <c:v>13.174639723448783</c:v>
                </c:pt>
                <c:pt idx="285">
                  <c:v>13.757380721457643</c:v>
                </c:pt>
                <c:pt idx="286">
                  <c:v>14.341349518090006</c:v>
                </c:pt>
                <c:pt idx="287">
                  <c:v>14.924661896293383</c:v>
                </c:pt>
                <c:pt idx="288">
                  <c:v>15.505377511060406</c:v>
                </c:pt>
                <c:pt idx="289">
                  <c:v>16.081512396065524</c:v>
                </c:pt>
                <c:pt idx="290">
                  <c:v>16.651052282186704</c:v>
                </c:pt>
                <c:pt idx="291">
                  <c:v>17.211966602621569</c:v>
                </c:pt>
                <c:pt idx="292">
                  <c:v>17.762223046029593</c:v>
                </c:pt>
                <c:pt idx="293">
                  <c:v>18.29980250736546</c:v>
                </c:pt>
                <c:pt idx="294">
                  <c:v>18.822714276330164</c:v>
                </c:pt>
                <c:pt idx="295">
                  <c:v>19.329011295717279</c:v>
                </c:pt>
                <c:pt idx="296">
                  <c:v>19.81680531657458</c:v>
                </c:pt>
                <c:pt idx="297">
                  <c:v>20.284281774330626</c:v>
                </c:pt>
                <c:pt idx="298">
                  <c:v>20.729714209801838</c:v>
                </c:pt>
                <c:pt idx="299">
                  <c:v>21.151478061310833</c:v>
                </c:pt>
                <c:pt idx="300">
                  <c:v>21.548063659550674</c:v>
                </c:pt>
                <c:pt idx="301">
                  <c:v>21.918088264322662</c:v>
                </c:pt>
                <c:pt idx="302">
                  <c:v>22.260306992841628</c:v>
                </c:pt>
                <c:pt idx="303">
                  <c:v>22.573622502019141</c:v>
                </c:pt>
                <c:pt idx="304">
                  <c:v>22.857093302273576</c:v>
                </c:pt>
                <c:pt idx="305">
                  <c:v>23.109940597496088</c:v>
                </c:pt>
                <c:pt idx="306">
                  <c:v>23.331553564736517</c:v>
                </c:pt>
                <c:pt idx="307">
                  <c:v>23.52149300755061</c:v>
                </c:pt>
                <c:pt idx="308">
                  <c:v>23.679493338460979</c:v>
                </c:pt>
                <c:pt idx="309">
                  <c:v>23.805462868330686</c:v>
                </c:pt>
                <c:pt idx="310">
                  <c:v>23.899482403155702</c:v>
                </c:pt>
                <c:pt idx="311">
                  <c:v>23.961802171569285</c:v>
                </c:pt>
                <c:pt idx="312">
                  <c:v>23.992837128763625</c:v>
                </c:pt>
                <c:pt idx="313">
                  <c:v>23.993160704218564</c:v>
                </c:pt>
                <c:pt idx="314">
                  <c:v>23.96349708123072</c:v>
                </c:pt>
                <c:pt idx="315">
                  <c:v>23.904712115386516</c:v>
                </c:pt>
                <c:pt idx="316">
                  <c:v>23.817803016531666</c:v>
                </c:pt>
                <c:pt idx="317">
                  <c:v>23.70388693415283</c:v>
                </c:pt>
                <c:pt idx="318">
                  <c:v>23.564188599185261</c:v>
                </c:pt>
                <c:pt idx="319">
                  <c:v>23.400027185869032</c:v>
                </c:pt>
                <c:pt idx="320">
                  <c:v>23.212802565255938</c:v>
                </c:pt>
                <c:pt idx="321">
                  <c:v>23.00398112728919</c:v>
                </c:pt>
                <c:pt idx="322">
                  <c:v>22.77508135076792</c:v>
                </c:pt>
                <c:pt idx="323">
                  <c:v>22.527659300335223</c:v>
                </c:pt>
                <c:pt idx="324">
                  <c:v>22.26329422656146</c:v>
                </c:pt>
                <c:pt idx="325">
                  <c:v>21.983574439629898</c:v>
                </c:pt>
                <c:pt idx="326">
                  <c:v>21.690083619027952</c:v>
                </c:pt>
                <c:pt idx="327">
                  <c:v>21.384387711335954</c:v>
                </c:pt>
                <c:pt idx="328">
                  <c:v>21.068022555799768</c:v>
                </c:pt>
                <c:pt idx="329">
                  <c:v>20.742482363200807</c:v>
                </c:pt>
                <c:pt idx="330">
                  <c:v>20.409209157893947</c:v>
                </c:pt>
                <c:pt idx="331">
                  <c:v>20.06958327598246</c:v>
                </c:pt>
                <c:pt idx="332">
                  <c:v>19.724914994900971</c:v>
                </c:pt>
                <c:pt idx="333">
                  <c:v>19.376437351361837</c:v>
                </c:pt>
                <c:pt idx="334">
                  <c:v>19.025300186100004</c:v>
                </c:pt>
                <c:pt idx="335">
                  <c:v>18.672565435446646</c:v>
                </c:pt>
                <c:pt idx="336">
                  <c:v>18.319203671675886</c:v>
                </c:pt>
                <c:pt idx="337">
                  <c:v>17.966091876745043</c:v>
                </c:pt>
                <c:pt idx="338">
                  <c:v>17.614012417589702</c:v>
                </c:pt>
                <c:pt idx="339">
                  <c:v>17.263653175874378</c:v>
                </c:pt>
                <c:pt idx="340">
                  <c:v>16.915608771240706</c:v>
                </c:pt>
                <c:pt idx="341">
                  <c:v>16.570382804714129</c:v>
                </c:pt>
                <c:pt idx="342">
                  <c:v>16.228391038265613</c:v>
                </c:pt>
                <c:pt idx="343">
                  <c:v>15.889965417734045</c:v>
                </c:pt>
                <c:pt idx="344">
                  <c:v>15.555358839060549</c:v>
                </c:pt>
                <c:pt idx="345">
                  <c:v>15.224750552818509</c:v>
                </c:pt>
                <c:pt idx="346">
                  <c:v>14.898252098542434</c:v>
                </c:pt>
                <c:pt idx="347">
                  <c:v>14.575913658916594</c:v>
                </c:pt>
                <c:pt idx="348">
                  <c:v>14.257730724060472</c:v>
                </c:pt>
                <c:pt idx="349">
                  <c:v>13.943650958058722</c:v>
                </c:pt>
                <c:pt idx="350">
                  <c:v>13.633581163249648</c:v>
                </c:pt>
                <c:pt idx="351">
                  <c:v>13.327394242561123</c:v>
                </c:pt>
                <c:pt idx="352">
                  <c:v>13.024936066205745</c:v>
                </c:pt>
                <c:pt idx="353">
                  <c:v>12.726032156061063</c:v>
                </c:pt>
                <c:pt idx="354">
                  <c:v>12.430494109028956</c:v>
                </c:pt>
                <c:pt idx="355">
                  <c:v>12.138125689268277</c:v>
                </c:pt>
                <c:pt idx="356">
                  <c:v>11.848728528332739</c:v>
                </c:pt>
                <c:pt idx="357">
                  <c:v>11.562107381739686</c:v>
                </c:pt>
                <c:pt idx="358">
                  <c:v>11.278074900089054</c:v>
                </c:pt>
                <c:pt idx="359">
                  <c:v>10.996455882514065</c:v>
                </c:pt>
                <c:pt idx="360">
                  <c:v>10.717090989689749</c:v>
                </c:pt>
                <c:pt idx="361">
                  <c:v>10.439839902796455</c:v>
                </c:pt>
                <c:pt idx="362">
                  <c:v>10.164583923605715</c:v>
                </c:pt>
                <c:pt idx="363">
                  <c:v>9.8912280190430852</c:v>
                </c:pt>
                <c:pt idx="364">
                  <c:v>9.619702321177801</c:v>
                </c:pt>
                <c:pt idx="365">
                  <c:v>9.349963100564155</c:v>
                </c:pt>
                <c:pt idx="366">
                  <c:v>9.0819932368418677</c:v>
                </c:pt>
                <c:pt idx="367">
                  <c:v>8.8158022160251903</c:v>
                </c:pt>
                <c:pt idx="368">
                  <c:v>8.5514256883235813</c:v>
                </c:pt>
                <c:pt idx="369">
                  <c:v>8.2889246241007442</c:v>
                </c:pt>
                <c:pt idx="370">
                  <c:v>8.0283841084229728</c:v>
                </c:pt>
                <c:pt idx="371">
                  <c:v>7.7699118167623569</c:v>
                </c:pt>
                <c:pt idx="372">
                  <c:v>7.5136362157094494</c:v>
                </c:pt>
                <c:pt idx="373">
                  <c:v>7.2597045331303693</c:v>
                </c:pt>
                <c:pt idx="374">
                  <c:v>7.0082805421224412</c:v>
                </c:pt>
                <c:pt idx="375">
                  <c:v>6.7595422023641936</c:v>
                </c:pt>
                <c:pt idx="376">
                  <c:v>6.513679201197589</c:v>
                </c:pt>
                <c:pt idx="377">
                  <c:v>6.2708904349717018</c:v>
                </c:pt>
                <c:pt idx="378">
                  <c:v>6.0313814689583385</c:v>
                </c:pt>
                <c:pt idx="379">
                  <c:v>5.7953620115880256</c:v>
                </c:pt>
                <c:pt idx="380">
                  <c:v>5.5630434358488925</c:v>
                </c:pt>
                <c:pt idx="381">
                  <c:v>5.3346363776187511</c:v>
                </c:pt>
                <c:pt idx="382">
                  <c:v>5.110348437416099</c:v>
                </c:pt>
                <c:pt idx="383">
                  <c:v>4.8903820086898939</c:v>
                </c:pt>
                <c:pt idx="384">
                  <c:v>4.6749322523753145</c:v>
                </c:pt>
                <c:pt idx="385">
                  <c:v>4.4641852340167594</c:v>
                </c:pt>
                <c:pt idx="386">
                  <c:v>4.2583162364163218</c:v>
                </c:pt>
                <c:pt idx="387">
                  <c:v>4.0574882575796458</c:v>
                </c:pt>
                <c:pt idx="388">
                  <c:v>3.8618507004990588</c:v>
                </c:pt>
                <c:pt idx="389">
                  <c:v>3.6715382585080367</c:v>
                </c:pt>
                <c:pt idx="390">
                  <c:v>3.4866699971057522</c:v>
                </c:pt>
                <c:pt idx="391">
                  <c:v>3.3073486306670308</c:v>
                </c:pt>
                <c:pt idx="392">
                  <c:v>3.1336599901274762</c:v>
                </c:pt>
                <c:pt idx="393">
                  <c:v>2.9656726757029781</c:v>
                </c:pt>
                <c:pt idx="394">
                  <c:v>2.8034378868825383</c:v>
                </c:pt>
                <c:pt idx="395">
                  <c:v>2.6469894203810624</c:v>
                </c:pt>
                <c:pt idx="396">
                  <c:v>2.4963438254482648</c:v>
                </c:pt>
                <c:pt idx="397">
                  <c:v>2.3515007048512797</c:v>
                </c:pt>
                <c:pt idx="398">
                  <c:v>2.2124431490476821</c:v>
                </c:pt>
                <c:pt idx="399">
                  <c:v>2.0791382904581552</c:v>
                </c:pt>
                <c:pt idx="400">
                  <c:v>1.9515379643685207</c:v>
                </c:pt>
                <c:pt idx="401">
                  <c:v>1.8295794628202116</c:v>
                </c:pt>
                <c:pt idx="402">
                  <c:v>1.713186367833929</c:v>
                </c:pt>
                <c:pt idx="403">
                  <c:v>1.6022694504970343</c:v>
                </c:pt>
                <c:pt idx="404">
                  <c:v>1.4967276227529749</c:v>
                </c:pt>
                <c:pt idx="405">
                  <c:v>1.3964489291819759</c:v>
                </c:pt>
                <c:pt idx="406">
                  <c:v>1.3013115666339656</c:v>
                </c:pt>
                <c:pt idx="407">
                  <c:v>1.2111849202222744</c:v>
                </c:pt>
                <c:pt idx="408">
                  <c:v>1.1259306049266105</c:v>
                </c:pt>
                <c:pt idx="409">
                  <c:v>1.0454035028778332</c:v>
                </c:pt>
                <c:pt idx="410">
                  <c:v>0.96945278719085903</c:v>
                </c:pt>
                <c:pt idx="411">
                  <c:v>0.89792292414637742</c:v>
                </c:pt>
                <c:pt idx="412">
                  <c:v>0.83065464637834985</c:v>
                </c:pt>
                <c:pt idx="413">
                  <c:v>0.7674858906423222</c:v>
                </c:pt>
                <c:pt idx="414">
                  <c:v>0.708252694621056</c:v>
                </c:pt>
                <c:pt idx="415">
                  <c:v>0.65279004810811669</c:v>
                </c:pt>
                <c:pt idx="416">
                  <c:v>0.60093269475330713</c:v>
                </c:pt>
                <c:pt idx="417">
                  <c:v>0.55251588136946805</c:v>
                </c:pt>
                <c:pt idx="418">
                  <c:v>0.50737605257845919</c:v>
                </c:pt>
                <c:pt idx="419">
                  <c:v>0.46535148929567832</c:v>
                </c:pt>
                <c:pt idx="420">
                  <c:v>0.42628289023657917</c:v>
                </c:pt>
                <c:pt idx="421">
                  <c:v>0.39001389624848548</c:v>
                </c:pt>
                <c:pt idx="422">
                  <c:v>0.35639155783968157</c:v>
                </c:pt>
                <c:pt idx="423">
                  <c:v>0.32526674679151613</c:v>
                </c:pt>
                <c:pt idx="424">
                  <c:v>0.29649451318799375</c:v>
                </c:pt>
                <c:pt idx="425">
                  <c:v>0.26993438959786542</c:v>
                </c:pt>
                <c:pt idx="426">
                  <c:v>0.24545064448109502</c:v>
                </c:pt>
                <c:pt idx="427">
                  <c:v>0.22291248717716292</c:v>
                </c:pt>
                <c:pt idx="428">
                  <c:v>0.20219422706722662</c:v>
                </c:pt>
                <c:pt idx="429">
                  <c:v>0.18317538968213851</c:v>
                </c:pt>
                <c:pt idx="430">
                  <c:v>0.16574079266482242</c:v>
                </c:pt>
                <c:pt idx="431">
                  <c:v>0.14978058459240859</c:v>
                </c:pt>
                <c:pt idx="432">
                  <c:v>0.13519024970430349</c:v>
                </c:pt>
                <c:pt idx="433">
                  <c:v>0.12187058160929409</c:v>
                </c:pt>
                <c:pt idx="434">
                  <c:v>0.10972762901849355</c:v>
                </c:pt>
                <c:pt idx="435">
                  <c:v>9.867261650705926E-2</c:v>
                </c:pt>
                <c:pt idx="436">
                  <c:v>8.8621843231977054E-2</c:v>
                </c:pt>
                <c:pt idx="437">
                  <c:v>7.9496562439031707E-2</c:v>
                </c:pt>
                <c:pt idx="438">
                  <c:v>7.12228444763853E-2</c:v>
                </c:pt>
                <c:pt idx="439">
                  <c:v>6.3731425902223457E-2</c:v>
                </c:pt>
                <c:pt idx="440">
                  <c:v>5.6957547132049036E-2</c:v>
                </c:pt>
                <c:pt idx="441">
                  <c:v>5.0840780918207928E-2</c:v>
                </c:pt>
                <c:pt idx="442">
                  <c:v>4.5324853796607951E-2</c:v>
                </c:pt>
                <c:pt idx="443">
                  <c:v>4.0357462472093639E-2</c:v>
                </c:pt>
                <c:pt idx="444">
                  <c:v>3.5890086949310632E-2</c:v>
                </c:pt>
                <c:pt idx="445">
                  <c:v>3.1877802051659285E-2</c:v>
                </c:pt>
                <c:pt idx="446">
                  <c:v>2.8279088807632448E-2</c:v>
                </c:pt>
                <c:pt idx="447">
                  <c:v>2.5055647025292564E-2</c:v>
                </c:pt>
                <c:pt idx="448">
                  <c:v>2.2172210220969307E-2</c:v>
                </c:pt>
                <c:pt idx="449">
                  <c:v>1.959636392006911E-2</c:v>
                </c:pt>
                <c:pt idx="450">
                  <c:v>1.7298368206790739E-2</c:v>
                </c:pt>
                <c:pt idx="451">
                  <c:v>1.5250985265576588E-2</c:v>
                </c:pt>
                <c:pt idx="452">
                  <c:v>1.3429312531849872E-2</c:v>
                </c:pt>
                <c:pt idx="453">
                  <c:v>1.1810621953338015E-2</c:v>
                </c:pt>
                <c:pt idx="454">
                  <c:v>1.0374205754248132E-2</c:v>
                </c:pt>
                <c:pt idx="455">
                  <c:v>9.1012289969622309E-3</c:v>
                </c:pt>
                <c:pt idx="456">
                  <c:v>7.974589145136322E-3</c:v>
                </c:pt>
                <c:pt idx="457">
                  <c:v>6.9787827514205519E-3</c:v>
                </c:pt>
                <c:pt idx="458">
                  <c:v>6.0997793203804518E-3</c:v>
                </c:pt>
                <c:pt idx="459">
                  <c:v>5.3249023332785743E-3</c:v>
                </c:pt>
                <c:pt idx="460">
                  <c:v>4.6427173651963569E-3</c:v>
                </c:pt>
                <c:pt idx="461">
                  <c:v>4.042927176518777E-3</c:v>
                </c:pt>
                <c:pt idx="462">
                  <c:v>3.5162736195356822E-3</c:v>
                </c:pt>
                <c:pt idx="463">
                  <c:v>3.0544461661945613E-3</c:v>
                </c:pt>
                <c:pt idx="464">
                  <c:v>2.6499968346928417E-3</c:v>
                </c:pt>
                <c:pt idx="465">
                  <c:v>2.2962612698145964E-3</c:v>
                </c:pt>
                <c:pt idx="466">
                  <c:v>1.9872857144026855E-3</c:v>
                </c:pt>
                <c:pt idx="467">
                  <c:v>1.7177595965652587E-3</c:v>
                </c:pt>
                <c:pt idx="468">
                  <c:v>1.4829534485735008E-3</c:v>
                </c:pt>
                <c:pt idx="469">
                  <c:v>1.2786618686063407E-3</c:v>
                </c:pt>
                <c:pt idx="470">
                  <c:v>1.1011512349256587E-3</c:v>
                </c:pt>
                <c:pt idx="471">
                  <c:v>9.4711188340094164E-4</c:v>
                </c:pt>
                <c:pt idx="472">
                  <c:v>8.1361446311361022E-4</c:v>
                </c:pt>
                <c:pt idx="473">
                  <c:v>6.9807019064081354E-4</c:v>
                </c:pt>
                <c:pt idx="474">
                  <c:v>5.9819473125990563E-4</c:v>
                </c:pt>
                <c:pt idx="475">
                  <c:v>5.1197544439703275E-4</c:v>
                </c:pt>
                <c:pt idx="476">
                  <c:v>4.3764174076354215E-4</c:v>
                </c:pt>
                <c:pt idx="477">
                  <c:v>3.7363830974676543E-4</c:v>
                </c:pt>
                <c:pt idx="478">
                  <c:v>3.1860098725202155E-4</c:v>
                </c:pt>
                <c:pt idx="479">
                  <c:v>2.7133504631211868E-4</c:v>
                </c:pt>
                <c:pt idx="480">
                  <c:v>2.3079570510091014E-4</c:v>
                </c:pt>
                <c:pt idx="481">
                  <c:v>1.9607065939954884E-4</c:v>
                </c:pt>
                <c:pt idx="482">
                  <c:v>1.6636445889822916E-4</c:v>
                </c:pt>
                <c:pt idx="483">
                  <c:v>1.4098455887488046E-4</c:v>
                </c:pt>
                <c:pt idx="484">
                  <c:v>1.1932889067242705E-4</c:v>
                </c:pt>
                <c:pt idx="485">
                  <c:v>1.008748059110822E-4</c:v>
                </c:pt>
                <c:pt idx="486">
                  <c:v>8.5169260471409046E-5</c:v>
                </c:pt>
                <c:pt idx="487">
                  <c:v>7.1820114904703943E-5</c:v>
                </c:pt>
                <c:pt idx="488">
                  <c:v>6.0488438042241017E-5</c:v>
                </c:pt>
                <c:pt idx="489">
                  <c:v>5.0881710156405411E-5</c:v>
                </c:pt>
                <c:pt idx="490">
                  <c:v>4.2747831056524469E-5</c:v>
                </c:pt>
                <c:pt idx="491">
                  <c:v>3.5869846979796409E-5</c:v>
                </c:pt>
                <c:pt idx="492">
                  <c:v>3.0061318057800179E-5</c:v>
                </c:pt>
                <c:pt idx="493">
                  <c:v>2.5162255512657389E-5</c:v>
                </c:pt>
                <c:pt idx="494">
                  <c:v>2.1035564574851179E-5</c:v>
                </c:pt>
                <c:pt idx="495">
                  <c:v>1.7563935431921597E-5</c:v>
                </c:pt>
                <c:pt idx="496">
                  <c:v>1.4647130335324473E-5</c:v>
                </c:pt>
                <c:pt idx="497">
                  <c:v>1.219962033308806E-5</c:v>
                </c:pt>
                <c:pt idx="498">
                  <c:v>1.0148529979195812E-5</c:v>
                </c:pt>
                <c:pt idx="499">
                  <c:v>8.4318528286596829E-6</c:v>
                </c:pt>
                <c:pt idx="500">
                  <c:v>6.9969045780676247E-6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Nitrogen_B302!$D$14:$D$514</c:f>
              <c:numCache>
                <c:formatCode>General</c:formatCode>
                <c:ptCount val="501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Nitrogen_B302!$L$14:$L$514</c:f>
              <c:numCache>
                <c:formatCode>General</c:formatCode>
                <c:ptCount val="501"/>
                <c:pt idx="0">
                  <c:v>7.8607482564647109</c:v>
                </c:pt>
                <c:pt idx="1">
                  <c:v>-5.1372165155306275</c:v>
                </c:pt>
                <c:pt idx="2">
                  <c:v>-17.135186885076298</c:v>
                </c:pt>
                <c:pt idx="3">
                  <c:v>-3.1331641344697498</c:v>
                </c:pt>
                <c:pt idx="4">
                  <c:v>-23.131149824183328</c:v>
                </c:pt>
                <c:pt idx="5">
                  <c:v>-3.1291458495347344</c:v>
                </c:pt>
                <c:pt idx="6">
                  <c:v>-2.1271545080720364</c:v>
                </c:pt>
                <c:pt idx="7">
                  <c:v>-4.1251785795207141</c:v>
                </c:pt>
                <c:pt idx="8">
                  <c:v>7.8767785795789482</c:v>
                </c:pt>
                <c:pt idx="9">
                  <c:v>-12.121287075901547</c:v>
                </c:pt>
                <c:pt idx="10">
                  <c:v>-7.119380411391095</c:v>
                </c:pt>
                <c:pt idx="11">
                  <c:v>-1.1175072674702</c:v>
                </c:pt>
                <c:pt idx="12">
                  <c:v>6.8843253584944435</c:v>
                </c:pt>
                <c:pt idx="13">
                  <c:v>-11.113890900204698</c:v>
                </c:pt>
                <c:pt idx="14">
                  <c:v>4.887833972230065</c:v>
                </c:pt>
                <c:pt idx="15">
                  <c:v>-18.110511914927958</c:v>
                </c:pt>
                <c:pt idx="16">
                  <c:v>-2.1089426947645897</c:v>
                </c:pt>
                <c:pt idx="17">
                  <c:v>2.892524867996574</c:v>
                </c:pt>
                <c:pt idx="18">
                  <c:v>-9.1061290731351026</c:v>
                </c:pt>
                <c:pt idx="19">
                  <c:v>-9.1049279656304449</c:v>
                </c:pt>
                <c:pt idx="20">
                  <c:v>8.8961005446477639</c:v>
                </c:pt>
                <c:pt idx="21">
                  <c:v>-22.103076072217164</c:v>
                </c:pt>
                <c:pt idx="22">
                  <c:v>10.897503984854628</c:v>
                </c:pt>
                <c:pt idx="23">
                  <c:v>5.8977959516358496</c:v>
                </c:pt>
                <c:pt idx="24">
                  <c:v>23.89774747780211</c:v>
                </c:pt>
                <c:pt idx="25">
                  <c:v>0.89729746743455874</c:v>
                </c:pt>
                <c:pt idx="26">
                  <c:v>5.8963747654929515</c:v>
                </c:pt>
                <c:pt idx="27">
                  <c:v>1.8948966738399706</c:v>
                </c:pt>
                <c:pt idx="28">
                  <c:v>-20.107232720673725</c:v>
                </c:pt>
                <c:pt idx="29">
                  <c:v>6.8898755754206045</c:v>
                </c:pt>
                <c:pt idx="30">
                  <c:v>11.886093357918073</c:v>
                </c:pt>
                <c:pt idx="31">
                  <c:v>-9.1187271255862381</c:v>
                </c:pt>
                <c:pt idx="32">
                  <c:v>-3.1247557934792591</c:v>
                </c:pt>
                <c:pt idx="33">
                  <c:v>-22.132187636717635</c:v>
                </c:pt>
                <c:pt idx="34">
                  <c:v>1.8587540639198283</c:v>
                </c:pt>
                <c:pt idx="35">
                  <c:v>-48.152185811983863</c:v>
                </c:pt>
                <c:pt idx="36">
                  <c:v>12.834701871512115</c:v>
                </c:pt>
                <c:pt idx="37">
                  <c:v>-37.180913772455405</c:v>
                </c:pt>
                <c:pt idx="38">
                  <c:v>-3.1994083277661174</c:v>
                </c:pt>
                <c:pt idx="39">
                  <c:v>-6.221207162898768</c:v>
                </c:pt>
                <c:pt idx="40">
                  <c:v>0.75320905191751453</c:v>
                </c:pt>
                <c:pt idx="41">
                  <c:v>-1.2767016154780126</c:v>
                </c:pt>
                <c:pt idx="42">
                  <c:v>-4.3115487724379582</c:v>
                </c:pt>
                <c:pt idx="43">
                  <c:v>2.6479834262516997</c:v>
                </c:pt>
                <c:pt idx="44">
                  <c:v>13.601128946190528</c:v>
                </c:pt>
                <c:pt idx="45">
                  <c:v>-2.4529679139337905</c:v>
                </c:pt>
                <c:pt idx="46">
                  <c:v>-15.515260753256975</c:v>
                </c:pt>
                <c:pt idx="47">
                  <c:v>-12.586809724162594</c:v>
                </c:pt>
                <c:pt idx="48">
                  <c:v>-2.6687905845681028</c:v>
                </c:pt>
                <c:pt idx="49">
                  <c:v>20.237495890097541</c:v>
                </c:pt>
                <c:pt idx="50">
                  <c:v>-10.869385817142296</c:v>
                </c:pt>
                <c:pt idx="51">
                  <c:v>18.008984058141255</c:v>
                </c:pt>
                <c:pt idx="52">
                  <c:v>-16.129129596934977</c:v>
                </c:pt>
                <c:pt idx="53">
                  <c:v>-1.2856270284939262</c:v>
                </c:pt>
                <c:pt idx="54">
                  <c:v>21.537416129290371</c:v>
                </c:pt>
                <c:pt idx="55">
                  <c:v>3.3377387132818486</c:v>
                </c:pt>
                <c:pt idx="56">
                  <c:v>21.112884132084279</c:v>
                </c:pt>
                <c:pt idx="57">
                  <c:v>-23.139809148643366</c:v>
                </c:pt>
                <c:pt idx="58">
                  <c:v>-19.423216578072967</c:v>
                </c:pt>
                <c:pt idx="59">
                  <c:v>30.259564224162567</c:v>
                </c:pt>
                <c:pt idx="60">
                  <c:v>-1.0947938833234026</c:v>
                </c:pt>
                <c:pt idx="61">
                  <c:v>-3.489853808510786</c:v>
                </c:pt>
                <c:pt idx="62">
                  <c:v>-9.929419149365069</c:v>
                </c:pt>
                <c:pt idx="63">
                  <c:v>-1.4175375692409329</c:v>
                </c:pt>
                <c:pt idx="64">
                  <c:v>7.0414976119411232</c:v>
                </c:pt>
                <c:pt idx="65">
                  <c:v>0.44314785451727889</c:v>
                </c:pt>
                <c:pt idx="66">
                  <c:v>-6.21736788732081</c:v>
                </c:pt>
                <c:pt idx="67">
                  <c:v>-9.9450679244632454</c:v>
                </c:pt>
                <c:pt idx="68">
                  <c:v>-14.745199815010551</c:v>
                </c:pt>
                <c:pt idx="69">
                  <c:v>1.3767706745194168</c:v>
                </c:pt>
                <c:pt idx="70">
                  <c:v>-15.584826136330289</c:v>
                </c:pt>
                <c:pt idx="71">
                  <c:v>-13.635846070783634</c:v>
                </c:pt>
                <c:pt idx="72">
                  <c:v>-16.782309644674008</c:v>
                </c:pt>
                <c:pt idx="73">
                  <c:v>-12.030376758536301</c:v>
                </c:pt>
                <c:pt idx="74">
                  <c:v>-14.386317382103122</c:v>
                </c:pt>
                <c:pt idx="75">
                  <c:v>-12.856478115548859</c:v>
                </c:pt>
                <c:pt idx="76">
                  <c:v>-3.4472445512355456</c:v>
                </c:pt>
                <c:pt idx="77">
                  <c:v>6.8350005953502304</c:v>
                </c:pt>
                <c:pt idx="78">
                  <c:v>-2.0160764331757335</c:v>
                </c:pt>
                <c:pt idx="79">
                  <c:v>-4.0067102155593126</c:v>
                </c:pt>
                <c:pt idx="80">
                  <c:v>-2.1429819251250919</c:v>
                </c:pt>
                <c:pt idx="81">
                  <c:v>1.5692387081907206</c:v>
                </c:pt>
                <c:pt idx="82">
                  <c:v>2.124354984787594</c:v>
                </c:pt>
                <c:pt idx="83">
                  <c:v>17.517108040621295</c:v>
                </c:pt>
                <c:pt idx="84">
                  <c:v>20.742644469081384</c:v>
                </c:pt>
                <c:pt idx="85">
                  <c:v>-19.203413713082057</c:v>
                </c:pt>
                <c:pt idx="86">
                  <c:v>-11.324897299450278</c:v>
                </c:pt>
                <c:pt idx="87">
                  <c:v>-10.625016940261396</c:v>
                </c:pt>
                <c:pt idx="88">
                  <c:v>-40.106289680638106</c:v>
                </c:pt>
                <c:pt idx="89">
                  <c:v>-1.7704657327637534</c:v>
                </c:pt>
                <c:pt idx="90">
                  <c:v>-1.6184562806003839</c:v>
                </c:pt>
                <c:pt idx="91">
                  <c:v>13.349736833870253</c:v>
                </c:pt>
                <c:pt idx="92">
                  <c:v>-21.864911348137056</c:v>
                </c:pt>
                <c:pt idx="93">
                  <c:v>-31.260385056809824</c:v>
                </c:pt>
                <c:pt idx="94">
                  <c:v>0.1664314101583102</c:v>
                </c:pt>
                <c:pt idx="95">
                  <c:v>-20.580192705351323</c:v>
                </c:pt>
                <c:pt idx="96">
                  <c:v>-8.4947875645826656</c:v>
                </c:pt>
                <c:pt idx="97">
                  <c:v>10.429356838920469</c:v>
                </c:pt>
                <c:pt idx="98">
                  <c:v>11.200221857976416</c:v>
                </c:pt>
                <c:pt idx="99">
                  <c:v>-3.1729178825623165</c:v>
                </c:pt>
                <c:pt idx="100">
                  <c:v>13.320517386352705</c:v>
                </c:pt>
                <c:pt idx="101">
                  <c:v>9.6924136730229122</c:v>
                </c:pt>
                <c:pt idx="102">
                  <c:v>-18.044047093805943</c:v>
                </c:pt>
                <c:pt idx="103">
                  <c:v>0.12559067319678263</c:v>
                </c:pt>
                <c:pt idx="104">
                  <c:v>12.217021600964912</c:v>
                </c:pt>
                <c:pt idx="105">
                  <c:v>32.247132096681355</c:v>
                </c:pt>
                <c:pt idx="106">
                  <c:v>-12.766059695671686</c:v>
                </c:pt>
                <c:pt idx="107">
                  <c:v>24.196523283616699</c:v>
                </c:pt>
                <c:pt idx="108">
                  <c:v>-17.845068426013825</c:v>
                </c:pt>
                <c:pt idx="109">
                  <c:v>8.1300914681312122</c:v>
                </c:pt>
                <c:pt idx="110">
                  <c:v>-0.85630451545324604</c:v>
                </c:pt>
                <c:pt idx="111">
                  <c:v>-14.781918307287469</c:v>
                </c:pt>
                <c:pt idx="112">
                  <c:v>-22.62389729207726</c:v>
                </c:pt>
                <c:pt idx="113">
                  <c:v>29.640985330025785</c:v>
                </c:pt>
                <c:pt idx="114">
                  <c:v>1.0361819505442327</c:v>
                </c:pt>
                <c:pt idx="115">
                  <c:v>-15.41478500688325</c:v>
                </c:pt>
                <c:pt idx="116">
                  <c:v>11.311515778765994</c:v>
                </c:pt>
                <c:pt idx="117">
                  <c:v>49.238259320349982</c:v>
                </c:pt>
                <c:pt idx="118">
                  <c:v>-5.6118033551510393</c:v>
                </c:pt>
                <c:pt idx="119">
                  <c:v>12.783486317546249</c:v>
                </c:pt>
                <c:pt idx="120">
                  <c:v>33.445526896817711</c:v>
                </c:pt>
                <c:pt idx="121">
                  <c:v>-1.6052079205397547</c:v>
                </c:pt>
                <c:pt idx="122">
                  <c:v>-6.3493296952116793</c:v>
                </c:pt>
                <c:pt idx="123">
                  <c:v>24.231310570751162</c:v>
                </c:pt>
                <c:pt idx="124">
                  <c:v>-0.84652382757388978</c:v>
                </c:pt>
                <c:pt idx="125">
                  <c:v>-0.56759198910773989</c:v>
                </c:pt>
                <c:pt idx="126">
                  <c:v>-23.918300969929703</c:v>
                </c:pt>
                <c:pt idx="127">
                  <c:v>5.1131812284113494</c:v>
                </c:pt>
                <c:pt idx="128">
                  <c:v>-25.463173441027379</c:v>
                </c:pt>
                <c:pt idx="129">
                  <c:v>4.360662879214857</c:v>
                </c:pt>
                <c:pt idx="130">
                  <c:v>-5.4092940583845461</c:v>
                </c:pt>
                <c:pt idx="131">
                  <c:v>5.2309082312284829</c:v>
                </c:pt>
                <c:pt idx="132">
                  <c:v>-5.7168747409372997</c:v>
                </c:pt>
                <c:pt idx="133">
                  <c:v>-4.2529002865749135</c:v>
                </c:pt>
                <c:pt idx="134">
                  <c:v>-7.3795363413240977</c:v>
                </c:pt>
                <c:pt idx="135">
                  <c:v>26.898758755074226</c:v>
                </c:pt>
                <c:pt idx="136">
                  <c:v>18.575474258174211</c:v>
                </c:pt>
                <c:pt idx="137">
                  <c:v>-46.357897655461471</c:v>
                </c:pt>
                <c:pt idx="138">
                  <c:v>6.0882101060447269</c:v>
                </c:pt>
                <c:pt idx="139">
                  <c:v>16.901527360305749</c:v>
                </c:pt>
                <c:pt idx="140">
                  <c:v>-9.9319507568025927</c:v>
                </c:pt>
                <c:pt idx="141">
                  <c:v>-11.427847616424145</c:v>
                </c:pt>
                <c:pt idx="142">
                  <c:v>-7.6032766879343683</c:v>
                </c:pt>
                <c:pt idx="143">
                  <c:v>-27.476702371747564</c:v>
                </c:pt>
                <c:pt idx="144">
                  <c:v>-1.0677916553296711</c:v>
                </c:pt>
                <c:pt idx="145">
                  <c:v>-22.397258258305499</c:v>
                </c:pt>
                <c:pt idx="146">
                  <c:v>6.5132990109100319</c:v>
                </c:pt>
                <c:pt idx="147">
                  <c:v>20.641561927293623</c:v>
                </c:pt>
                <c:pt idx="148">
                  <c:v>6.9646607822292026</c:v>
                </c:pt>
                <c:pt idx="149">
                  <c:v>-9.5406571776104272</c:v>
                </c:pt>
                <c:pt idx="150">
                  <c:v>-19.897860522418767</c:v>
                </c:pt>
                <c:pt idx="151">
                  <c:v>-23.13046928044875</c:v>
                </c:pt>
                <c:pt idx="152">
                  <c:v>-42.261895025573807</c:v>
                </c:pt>
                <c:pt idx="153">
                  <c:v>38.684713110657384</c:v>
                </c:pt>
                <c:pt idx="154">
                  <c:v>-7.3133848600866145</c:v>
                </c:pt>
                <c:pt idx="155">
                  <c:v>-1.2783816002999515</c:v>
                </c:pt>
                <c:pt idx="156">
                  <c:v>5.7682061284838539</c:v>
                </c:pt>
                <c:pt idx="157">
                  <c:v>14.805655496836749</c:v>
                </c:pt>
                <c:pt idx="158">
                  <c:v>9.8141443173043967</c:v>
                </c:pt>
                <c:pt idx="159">
                  <c:v>18.774845818637345</c:v>
                </c:pt>
                <c:pt idx="160">
                  <c:v>-19.329988964186199</c:v>
                </c:pt>
                <c:pt idx="161">
                  <c:v>47.483038530627312</c:v>
                </c:pt>
                <c:pt idx="162">
                  <c:v>17.198531318834057</c:v>
                </c:pt>
                <c:pt idx="163">
                  <c:v>-19.19765896504488</c:v>
                </c:pt>
                <c:pt idx="164">
                  <c:v>0.28159951279225481</c:v>
                </c:pt>
                <c:pt idx="165">
                  <c:v>-14.3752619017814</c:v>
                </c:pt>
                <c:pt idx="166">
                  <c:v>-27.178504862494108</c:v>
                </c:pt>
                <c:pt idx="167">
                  <c:v>2.8629121972520437</c:v>
                </c:pt>
                <c:pt idx="168">
                  <c:v>10.741319675872973</c:v>
                </c:pt>
                <c:pt idx="169">
                  <c:v>-7.5496874502830593</c:v>
                </c:pt>
                <c:pt idx="170">
                  <c:v>13.984717070851346</c:v>
                </c:pt>
                <c:pt idx="171">
                  <c:v>2.3405492891343727</c:v>
                </c:pt>
                <c:pt idx="172">
                  <c:v>15.51496631363586</c:v>
                </c:pt>
                <c:pt idx="173">
                  <c:v>36.506211254961343</c:v>
                </c:pt>
                <c:pt idx="174">
                  <c:v>10.313552803322544</c:v>
                </c:pt>
                <c:pt idx="175">
                  <c:v>-7.0627796033734924</c:v>
                </c:pt>
                <c:pt idx="176">
                  <c:v>-8.6216640805441784</c:v>
                </c:pt>
                <c:pt idx="177">
                  <c:v>-7.3611571503346198</c:v>
                </c:pt>
                <c:pt idx="178">
                  <c:v>4.7214337338541839</c:v>
                </c:pt>
                <c:pt idx="179">
                  <c:v>-33.370523170839462</c:v>
                </c:pt>
                <c:pt idx="180">
                  <c:v>-19.633057303135722</c:v>
                </c:pt>
                <c:pt idx="181">
                  <c:v>30.938331474649882</c:v>
                </c:pt>
                <c:pt idx="182">
                  <c:v>8.3486014912206912</c:v>
                </c:pt>
                <c:pt idx="183">
                  <c:v>-9.3969001807272967</c:v>
                </c:pt>
                <c:pt idx="184">
                  <c:v>12.707495293240459</c:v>
                </c:pt>
                <c:pt idx="185">
                  <c:v>34.66771444709326</c:v>
                </c:pt>
                <c:pt idx="186">
                  <c:v>15.489880756062682</c:v>
                </c:pt>
                <c:pt idx="187">
                  <c:v>10.180257496116784</c:v>
                </c:pt>
                <c:pt idx="188">
                  <c:v>3.7451944665245875</c:v>
                </c:pt>
                <c:pt idx="189">
                  <c:v>-11.808921245277437</c:v>
                </c:pt>
                <c:pt idx="190">
                  <c:v>13.524289661427446</c:v>
                </c:pt>
                <c:pt idx="191">
                  <c:v>-18.248842155315526</c:v>
                </c:pt>
                <c:pt idx="192">
                  <c:v>30.877928688609742</c:v>
                </c:pt>
                <c:pt idx="193">
                  <c:v>1.9107298534980881</c:v>
                </c:pt>
                <c:pt idx="194">
                  <c:v>-1.1444570794307083</c:v>
                </c:pt>
                <c:pt idx="195">
                  <c:v>6.7181790061848554</c:v>
                </c:pt>
                <c:pt idx="196">
                  <c:v>11.504258187517006</c:v>
                </c:pt>
                <c:pt idx="197">
                  <c:v>-3.7808074460153938</c:v>
                </c:pt>
                <c:pt idx="198">
                  <c:v>-12.131827323774166</c:v>
                </c:pt>
                <c:pt idx="199">
                  <c:v>-21.54384273303987</c:v>
                </c:pt>
                <c:pt idx="200">
                  <c:v>-7.0121342048100432</c:v>
                </c:pt>
                <c:pt idx="201">
                  <c:v>-2.532226193149024</c:v>
                </c:pt>
                <c:pt idx="202">
                  <c:v>26.900110700658967</c:v>
                </c:pt>
                <c:pt idx="203">
                  <c:v>-21.711140292802842</c:v>
                </c:pt>
                <c:pt idx="204">
                  <c:v>-31.362240178033787</c:v>
                </c:pt>
                <c:pt idx="205">
                  <c:v>21.950309448564713</c:v>
                </c:pt>
                <c:pt idx="206">
                  <c:v>-13.770228483808481</c:v>
                </c:pt>
                <c:pt idx="207">
                  <c:v>2.4791798457226992</c:v>
                </c:pt>
                <c:pt idx="208">
                  <c:v>1.7013465503642449</c:v>
                </c:pt>
                <c:pt idx="209">
                  <c:v>7.8988702700148865</c:v>
                </c:pt>
                <c:pt idx="210">
                  <c:v>-22.925854947446194</c:v>
                </c:pt>
                <c:pt idx="211">
                  <c:v>-2.7706302900181741</c:v>
                </c:pt>
                <c:pt idx="212">
                  <c:v>-7.633442507398426</c:v>
                </c:pt>
                <c:pt idx="213">
                  <c:v>23.487545939565731</c:v>
                </c:pt>
                <c:pt idx="214">
                  <c:v>-0.40599322062769228</c:v>
                </c:pt>
                <c:pt idx="215">
                  <c:v>-23.312544231285887</c:v>
                </c:pt>
                <c:pt idx="216">
                  <c:v>-14.230737627485132</c:v>
                </c:pt>
                <c:pt idx="217">
                  <c:v>6.8406592017772541</c:v>
                </c:pt>
                <c:pt idx="218">
                  <c:v>17.90275113898582</c:v>
                </c:pt>
                <c:pt idx="219">
                  <c:v>-4.0434759068678474</c:v>
                </c:pt>
                <c:pt idx="220">
                  <c:v>-6.2829169831141423</c:v>
                </c:pt>
                <c:pt idx="221">
                  <c:v>-20.162386608223088</c:v>
                </c:pt>
                <c:pt idx="222">
                  <c:v>21.952149762495104</c:v>
                </c:pt>
                <c:pt idx="223">
                  <c:v>-10.938719121530296</c:v>
                </c:pt>
                <c:pt idx="224">
                  <c:v>23.165513463445926</c:v>
                </c:pt>
                <c:pt idx="225">
                  <c:v>-13.734721885335283</c:v>
                </c:pt>
                <c:pt idx="226">
                  <c:v>23.360934699702099</c:v>
                </c:pt>
                <c:pt idx="227">
                  <c:v>11.452777261216534</c:v>
                </c:pt>
                <c:pt idx="228">
                  <c:v>-5.4589615550697195</c:v>
                </c:pt>
                <c:pt idx="229">
                  <c:v>-9.3741065294067951</c:v>
                </c:pt>
                <c:pt idx="230">
                  <c:v>-14.292536330436109</c:v>
                </c:pt>
                <c:pt idx="231">
                  <c:v>-7.2141803839823186</c:v>
                </c:pt>
                <c:pt idx="232">
                  <c:v>-2.1390161182711123</c:v>
                </c:pt>
                <c:pt idx="233">
                  <c:v>-27.067066553130822</c:v>
                </c:pt>
                <c:pt idx="234">
                  <c:v>-1.9983981985136765</c:v>
                </c:pt>
                <c:pt idx="235">
                  <c:v>8.0668807741149422</c:v>
                </c:pt>
                <c:pt idx="236">
                  <c:v>25.128622125572171</c:v>
                </c:pt>
                <c:pt idx="237">
                  <c:v>-16.813361052753066</c:v>
                </c:pt>
                <c:pt idx="238">
                  <c:v>-32.759293095747793</c:v>
                </c:pt>
                <c:pt idx="239">
                  <c:v>-17.709434635426042</c:v>
                </c:pt>
                <c:pt idx="240">
                  <c:v>24.33591845591523</c:v>
                </c:pt>
                <c:pt idx="241">
                  <c:v>18.376436092210554</c:v>
                </c:pt>
                <c:pt idx="242">
                  <c:v>-7.5882449881804899</c:v>
                </c:pt>
                <c:pt idx="243">
                  <c:v>21.441479869149436</c:v>
                </c:pt>
                <c:pt idx="244">
                  <c:v>17.465184420881666</c:v>
                </c:pt>
                <c:pt idx="245">
                  <c:v>-7.5175871529158389</c:v>
                </c:pt>
                <c:pt idx="246">
                  <c:v>-5.5073187537925303</c:v>
                </c:pt>
                <c:pt idx="247">
                  <c:v>-23.504520658698585</c:v>
                </c:pt>
                <c:pt idx="248">
                  <c:v>11.490272432677731</c:v>
                </c:pt>
                <c:pt idx="249">
                  <c:v>-4.5234963703104887</c:v>
                </c:pt>
                <c:pt idx="250">
                  <c:v>5.453596391242689</c:v>
                </c:pt>
                <c:pt idx="251">
                  <c:v>-7.5790425989068524</c:v>
                </c:pt>
                <c:pt idx="252">
                  <c:v>5.3779797999063934</c:v>
                </c:pt>
                <c:pt idx="253">
                  <c:v>19.324046791426703</c:v>
                </c:pt>
                <c:pt idx="254">
                  <c:v>-11.741464365039564</c:v>
                </c:pt>
                <c:pt idx="255">
                  <c:v>-8.8191779692785488</c:v>
                </c:pt>
                <c:pt idx="256">
                  <c:v>1.0902848983931477</c:v>
                </c:pt>
                <c:pt idx="257">
                  <c:v>-4.0136884573175919</c:v>
                </c:pt>
                <c:pt idx="258">
                  <c:v>2.8683031925800235</c:v>
                </c:pt>
                <c:pt idx="259">
                  <c:v>-15.26431910629845</c:v>
                </c:pt>
                <c:pt idx="260">
                  <c:v>-8.4121082745757096</c:v>
                </c:pt>
                <c:pt idx="261">
                  <c:v>20.424415306756067</c:v>
                </c:pt>
                <c:pt idx="262">
                  <c:v>14.24477054698686</c:v>
                </c:pt>
                <c:pt idx="263">
                  <c:v>7.0485225893533023</c:v>
                </c:pt>
                <c:pt idx="264">
                  <c:v>-7.1647101116707361</c:v>
                </c:pt>
                <c:pt idx="265">
                  <c:v>19.604751353803024</c:v>
                </c:pt>
                <c:pt idx="266">
                  <c:v>12.35665348857969</c:v>
                </c:pt>
                <c:pt idx="267">
                  <c:v>4.0908174393758028</c:v>
                </c:pt>
                <c:pt idx="268">
                  <c:v>-9.1928541239989361</c:v>
                </c:pt>
                <c:pt idx="269">
                  <c:v>13.505629608865497</c:v>
                </c:pt>
                <c:pt idx="270">
                  <c:v>-3.8136461485918138</c:v>
                </c:pt>
                <c:pt idx="271">
                  <c:v>-10.150495968233781</c:v>
                </c:pt>
                <c:pt idx="272">
                  <c:v>11.495371056972308</c:v>
                </c:pt>
                <c:pt idx="273">
                  <c:v>3.1243559334115849</c:v>
                </c:pt>
                <c:pt idx="274">
                  <c:v>-9.2630263507689179</c:v>
                </c:pt>
                <c:pt idx="275">
                  <c:v>-8.6661437720858938</c:v>
                </c:pt>
                <c:pt idx="276">
                  <c:v>-2.0842451326202873</c:v>
                </c:pt>
                <c:pt idx="277">
                  <c:v>-19.516458914081152</c:v>
                </c:pt>
                <c:pt idx="278">
                  <c:v>11.038206804482034</c:v>
                </c:pt>
                <c:pt idx="279">
                  <c:v>-4.4191366948668325</c:v>
                </c:pt>
                <c:pt idx="280">
                  <c:v>-18.8872609831472</c:v>
                </c:pt>
                <c:pt idx="281">
                  <c:v>-22.364823907080023</c:v>
                </c:pt>
                <c:pt idx="282">
                  <c:v>-1.8503742417772244</c:v>
                </c:pt>
                <c:pt idx="283">
                  <c:v>18.657642420190918</c:v>
                </c:pt>
                <c:pt idx="284">
                  <c:v>12.160876553138658</c:v>
                </c:pt>
                <c:pt idx="285">
                  <c:v>-8.3389336173982471</c:v>
                </c:pt>
                <c:pt idx="286">
                  <c:v>-23.839971586559109</c:v>
                </c:pt>
                <c:pt idx="287">
                  <c:v>-2.3403531372907587</c:v>
                </c:pt>
                <c:pt idx="288">
                  <c:v>-5.8381379245858263</c:v>
                </c:pt>
                <c:pt idx="289">
                  <c:v>-8.3313419821194437</c:v>
                </c:pt>
                <c:pt idx="290">
                  <c:v>20.182048959231331</c:v>
                </c:pt>
                <c:pt idx="291">
                  <c:v>8.7040654662679664</c:v>
                </c:pt>
                <c:pt idx="292">
                  <c:v>12.23673985033167</c:v>
                </c:pt>
                <c:pt idx="293">
                  <c:v>25.782091216467531</c:v>
                </c:pt>
                <c:pt idx="294">
                  <c:v>-1.657889725025445</c:v>
                </c:pt>
                <c:pt idx="295">
                  <c:v>-9.0812559169408331</c:v>
                </c:pt>
                <c:pt idx="296">
                  <c:v>-15.486119110326406</c:v>
                </c:pt>
                <c:pt idx="297">
                  <c:v>4.129335259387684</c:v>
                </c:pt>
                <c:pt idx="298">
                  <c:v>-0.23316634861179963</c:v>
                </c:pt>
                <c:pt idx="299">
                  <c:v>16.428000627350706</c:v>
                </c:pt>
                <c:pt idx="300">
                  <c:v>3.114345856582819</c:v>
                </c:pt>
                <c:pt idx="301">
                  <c:v>16.827252079282331</c:v>
                </c:pt>
                <c:pt idx="302">
                  <c:v>2.5679641782353215</c:v>
                </c:pt>
                <c:pt idx="303">
                  <c:v>21.337579496529308</c:v>
                </c:pt>
                <c:pt idx="304">
                  <c:v>5.1370395237466013</c:v>
                </c:pt>
                <c:pt idx="305">
                  <c:v>-3.2876944004183173E-2</c:v>
                </c:pt>
                <c:pt idx="306">
                  <c:v>3.828440916227116</c:v>
                </c:pt>
                <c:pt idx="307">
                  <c:v>7.7214323008849775</c:v>
                </c:pt>
                <c:pt idx="308">
                  <c:v>-15.353637202553891</c:v>
                </c:pt>
                <c:pt idx="309">
                  <c:v>-40.39667590495187</c:v>
                </c:pt>
                <c:pt idx="310">
                  <c:v>-8.4077646123051579</c:v>
                </c:pt>
                <c:pt idx="311">
                  <c:v>-20.387153553247014</c:v>
                </c:pt>
                <c:pt idx="312">
                  <c:v>-8.3352576829696261</c:v>
                </c:pt>
                <c:pt idx="313">
                  <c:v>9.747349569047163</c:v>
                </c:pt>
                <c:pt idx="314">
                  <c:v>-26.140055980493266</c:v>
                </c:pt>
                <c:pt idx="315">
                  <c:v>4.0016598128226661</c:v>
                </c:pt>
                <c:pt idx="316">
                  <c:v>12.171499739149244</c:v>
                </c:pt>
                <c:pt idx="317">
                  <c:v>19.368346648999808</c:v>
                </c:pt>
                <c:pt idx="318">
                  <c:v>-6.4090241885608954</c:v>
                </c:pt>
                <c:pt idx="319">
                  <c:v>-8.16193194777453</c:v>
                </c:pt>
                <c:pt idx="320">
                  <c:v>4.1082235003100642</c:v>
                </c:pt>
                <c:pt idx="321">
                  <c:v>-29.60002423425146</c:v>
                </c:pt>
                <c:pt idx="322">
                  <c:v>21.711806369741538</c:v>
                </c:pt>
                <c:pt idx="323">
                  <c:v>8.0421592476459622</c:v>
                </c:pt>
                <c:pt idx="324">
                  <c:v>14.389455148891454</c:v>
                </c:pt>
                <c:pt idx="325">
                  <c:v>-31.247894236705257</c:v>
                </c:pt>
                <c:pt idx="326">
                  <c:v>18.128527411368417</c:v>
                </c:pt>
                <c:pt idx="327">
                  <c:v>7.5171541465321425</c:v>
                </c:pt>
                <c:pt idx="328">
                  <c:v>24.916450129540056</c:v>
                </c:pt>
                <c:pt idx="329">
                  <c:v>-11.675078850389255</c:v>
                </c:pt>
                <c:pt idx="330">
                  <c:v>12.741125182389332</c:v>
                </c:pt>
                <c:pt idx="331">
                  <c:v>-9.8363181082276796</c:v>
                </c:pt>
                <c:pt idx="332">
                  <c:v>-10.408718999674235</c:v>
                </c:pt>
                <c:pt idx="333">
                  <c:v>1.022689471336399</c:v>
                </c:pt>
                <c:pt idx="334">
                  <c:v>-20.543242535929814</c:v>
                </c:pt>
                <c:pt idx="335">
                  <c:v>18.892423042195272</c:v>
                </c:pt>
                <c:pt idx="336">
                  <c:v>5.3287156334375325</c:v>
                </c:pt>
                <c:pt idx="337">
                  <c:v>13.764758255840331</c:v>
                </c:pt>
                <c:pt idx="338">
                  <c:v>-6.8002314575328278</c:v>
                </c:pt>
                <c:pt idx="339">
                  <c:v>10.633058611654452</c:v>
                </c:pt>
                <c:pt idx="340">
                  <c:v>4.0640338437596242</c:v>
                </c:pt>
                <c:pt idx="341">
                  <c:v>22.492190637756337</c:v>
                </c:pt>
                <c:pt idx="342">
                  <c:v>0.91711323167658065</c:v>
                </c:pt>
                <c:pt idx="343">
                  <c:v>-6.6615303203201233</c:v>
                </c:pt>
                <c:pt idx="344">
                  <c:v>-16.2439929141749</c:v>
                </c:pt>
                <c:pt idx="345">
                  <c:v>8.1695461995388676</c:v>
                </c:pt>
                <c:pt idx="346">
                  <c:v>-19.421024518713331</c:v>
                </c:pt>
                <c:pt idx="347">
                  <c:v>5.9842447483842385</c:v>
                </c:pt>
                <c:pt idx="348">
                  <c:v>-8.6146414892881396</c:v>
                </c:pt>
                <c:pt idx="349">
                  <c:v>-14.217630895814434</c:v>
                </c:pt>
                <c:pt idx="350">
                  <c:v>-2.8246302735338595</c:v>
                </c:pt>
                <c:pt idx="351">
                  <c:v>18.56448747462662</c:v>
                </c:pt>
                <c:pt idx="352">
                  <c:v>-5.0123521546501237E-2</c:v>
                </c:pt>
                <c:pt idx="353">
                  <c:v>20.331711216069909</c:v>
                </c:pt>
                <c:pt idx="354">
                  <c:v>-2.2898199094260292</c:v>
                </c:pt>
                <c:pt idx="355">
                  <c:v>-34.914520662193851</c:v>
                </c:pt>
                <c:pt idx="356">
                  <c:v>-10.542192673786356</c:v>
                </c:pt>
                <c:pt idx="357">
                  <c:v>-7.1726406997218035</c:v>
                </c:pt>
                <c:pt idx="358">
                  <c:v>-24.805677390599442</c:v>
                </c:pt>
                <c:pt idx="359">
                  <c:v>-1.4411275455527264</c:v>
                </c:pt>
                <c:pt idx="360">
                  <c:v>-10.078831825256684</c:v>
                </c:pt>
                <c:pt idx="361">
                  <c:v>-2.7186499108916617</c:v>
                </c:pt>
                <c:pt idx="362">
                  <c:v>-5.3604631042291935</c:v>
                </c:pt>
                <c:pt idx="363">
                  <c:v>19.995823627803574</c:v>
                </c:pt>
                <c:pt idx="364">
                  <c:v>21.350280153140584</c:v>
                </c:pt>
                <c:pt idx="365">
                  <c:v>-9.2970497987742693</c:v>
                </c:pt>
                <c:pt idx="366">
                  <c:v>-12.946149107580027</c:v>
                </c:pt>
                <c:pt idx="367">
                  <c:v>30.402972740708151</c:v>
                </c:pt>
                <c:pt idx="368">
                  <c:v>33.750280095881713</c:v>
                </c:pt>
                <c:pt idx="369">
                  <c:v>-4.9042880124239474</c:v>
                </c:pt>
                <c:pt idx="370">
                  <c:v>-3.5608166692744483</c:v>
                </c:pt>
                <c:pt idx="371">
                  <c:v>22.780586449857896</c:v>
                </c:pt>
                <c:pt idx="372">
                  <c:v>3.1197928783825306</c:v>
                </c:pt>
                <c:pt idx="373">
                  <c:v>-2.5433446115666616</c:v>
                </c:pt>
                <c:pt idx="374">
                  <c:v>-4.2089897930870057</c:v>
                </c:pt>
                <c:pt idx="375">
                  <c:v>3.1226793741429697</c:v>
                </c:pt>
                <c:pt idx="376">
                  <c:v>-0.54852679721869801</c:v>
                </c:pt>
                <c:pt idx="377">
                  <c:v>-0.22280720352108307</c:v>
                </c:pt>
                <c:pt idx="378">
                  <c:v>6.099632589964008</c:v>
                </c:pt>
                <c:pt idx="379">
                  <c:v>2.4185828748060487</c:v>
                </c:pt>
                <c:pt idx="380">
                  <c:v>-15.266167721983319</c:v>
                </c:pt>
                <c:pt idx="381">
                  <c:v>3.0451701637187787</c:v>
                </c:pt>
                <c:pt idx="382">
                  <c:v>-13.647611068606842</c:v>
                </c:pt>
                <c:pt idx="383">
                  <c:v>7.6552861875910914</c:v>
                </c:pt>
                <c:pt idx="384">
                  <c:v>4.9536667713773985</c:v>
                </c:pt>
                <c:pt idx="385">
                  <c:v>-4.7526553827939102</c:v>
                </c:pt>
                <c:pt idx="386">
                  <c:v>-0.46385555772197229</c:v>
                </c:pt>
                <c:pt idx="387">
                  <c:v>-14.180096751413569</c:v>
                </c:pt>
                <c:pt idx="388">
                  <c:v>3.0984716331387463</c:v>
                </c:pt>
                <c:pt idx="389">
                  <c:v>4.3717149026014965</c:v>
                </c:pt>
                <c:pt idx="390">
                  <c:v>7.6395139914755088</c:v>
                </c:pt>
                <c:pt idx="391">
                  <c:v>-2.0982338146140425</c:v>
                </c:pt>
                <c:pt idx="392">
                  <c:v>-11.841614346602761</c:v>
                </c:pt>
                <c:pt idx="393">
                  <c:v>-25.590696204706536</c:v>
                </c:pt>
                <c:pt idx="394">
                  <c:v>-17.345530588414366</c:v>
                </c:pt>
                <c:pt idx="395">
                  <c:v>26.893848705558838</c:v>
                </c:pt>
                <c:pt idx="396">
                  <c:v>5.1274251279633623</c:v>
                </c:pt>
                <c:pt idx="397">
                  <c:v>-5.6448009239681518</c:v>
                </c:pt>
                <c:pt idx="398">
                  <c:v>6.5771874593074005</c:v>
                </c:pt>
                <c:pt idx="399">
                  <c:v>-15.206576854631573</c:v>
                </c:pt>
                <c:pt idx="400">
                  <c:v>14.003954298930017</c:v>
                </c:pt>
                <c:pt idx="401">
                  <c:v>15.208843627950055</c:v>
                </c:pt>
                <c:pt idx="402">
                  <c:v>-18.591832449592161</c:v>
                </c:pt>
                <c:pt idx="403">
                  <c:v>17.602015295216688</c:v>
                </c:pt>
                <c:pt idx="404">
                  <c:v>-17.209512049567753</c:v>
                </c:pt>
                <c:pt idx="405">
                  <c:v>5.9736974714752007</c:v>
                </c:pt>
                <c:pt idx="406">
                  <c:v>-31.848234338505289</c:v>
                </c:pt>
                <c:pt idx="407">
                  <c:v>19.324823135376541</c:v>
                </c:pt>
                <c:pt idx="408">
                  <c:v>-1.5069917218560693</c:v>
                </c:pt>
                <c:pt idx="409">
                  <c:v>-6.3435337923355641</c:v>
                </c:pt>
                <c:pt idx="410">
                  <c:v>-13.184652249176862</c:v>
                </c:pt>
                <c:pt idx="411">
                  <c:v>-16.030191558660654</c:v>
                </c:pt>
                <c:pt idx="412">
                  <c:v>3.1200075465791022</c:v>
                </c:pt>
                <c:pt idx="413">
                  <c:v>-17.733892870213143</c:v>
                </c:pt>
                <c:pt idx="414">
                  <c:v>-4.5917288467203754</c:v>
                </c:pt>
                <c:pt idx="415">
                  <c:v>1.5466646272645188</c:v>
                </c:pt>
                <c:pt idx="416">
                  <c:v>-2.3185471919091714</c:v>
                </c:pt>
                <c:pt idx="417">
                  <c:v>1.8128004489466227</c:v>
                </c:pt>
                <c:pt idx="418">
                  <c:v>-7.0591288947908684</c:v>
                </c:pt>
                <c:pt idx="419">
                  <c:v>15.065826495963641</c:v>
                </c:pt>
                <c:pt idx="420">
                  <c:v>-8.8121740775055315</c:v>
                </c:pt>
                <c:pt idx="421">
                  <c:v>38.307025743954291</c:v>
                </c:pt>
                <c:pt idx="422">
                  <c:v>19.423578909835047</c:v>
                </c:pt>
                <c:pt idx="423">
                  <c:v>-9.4623654516452866</c:v>
                </c:pt>
                <c:pt idx="424">
                  <c:v>7.6493376094299643</c:v>
                </c:pt>
                <c:pt idx="425">
                  <c:v>5.7588285604918203</c:v>
                </c:pt>
                <c:pt idx="426">
                  <c:v>20.866243133080317</c:v>
                </c:pt>
                <c:pt idx="427">
                  <c:v>18.971712117855979</c:v>
                </c:pt>
                <c:pt idx="428">
                  <c:v>-5.924638794562358</c:v>
                </c:pt>
                <c:pt idx="429">
                  <c:v>-18.822689129707133</c:v>
                </c:pt>
                <c:pt idx="430">
                  <c:v>8.2776762947819105</c:v>
                </c:pt>
                <c:pt idx="431">
                  <c:v>-10.623432669674175</c:v>
                </c:pt>
                <c:pt idx="432">
                  <c:v>9.474088492685885</c:v>
                </c:pt>
                <c:pt idx="433">
                  <c:v>22.570338988252395</c:v>
                </c:pt>
                <c:pt idx="434">
                  <c:v>26.66541276831515</c:v>
                </c:pt>
                <c:pt idx="435">
                  <c:v>12.759398608298085</c:v>
                </c:pt>
                <c:pt idx="436">
                  <c:v>-7.1476197909551056</c:v>
                </c:pt>
                <c:pt idx="437">
                  <c:v>20.944436317309567</c:v>
                </c:pt>
                <c:pt idx="438">
                  <c:v>19.035640862743943</c:v>
                </c:pt>
                <c:pt idx="439">
                  <c:v>29.126063108789833</c:v>
                </c:pt>
                <c:pt idx="440">
                  <c:v>10.215767815031734</c:v>
                </c:pt>
                <c:pt idx="441">
                  <c:v>2.3048154087173027</c:v>
                </c:pt>
                <c:pt idx="442">
                  <c:v>20.393262163310631</c:v>
                </c:pt>
                <c:pt idx="443">
                  <c:v>19.481160382106872</c:v>
                </c:pt>
                <c:pt idx="444">
                  <c:v>-1.4314414148986168</c:v>
                </c:pt>
                <c:pt idx="445">
                  <c:v>9.655501697470763</c:v>
                </c:pt>
                <c:pt idx="446">
                  <c:v>12.742031238186289</c:v>
                </c:pt>
                <c:pt idx="447">
                  <c:v>11.828185507440585</c:v>
                </c:pt>
                <c:pt idx="448">
                  <c:v>-10.086000228283364</c:v>
                </c:pt>
                <c:pt idx="449">
                  <c:v>5.9995064454892635</c:v>
                </c:pt>
                <c:pt idx="450">
                  <c:v>8.0847352686742688</c:v>
                </c:pt>
                <c:pt idx="451">
                  <c:v>-10.830286520914379</c:v>
                </c:pt>
                <c:pt idx="452">
                  <c:v>2.2544659792908468</c:v>
                </c:pt>
                <c:pt idx="453">
                  <c:v>-4.6609845026589136</c:v>
                </c:pt>
                <c:pt idx="454">
                  <c:v>8.4233827410119044</c:v>
                </c:pt>
                <c:pt idx="455">
                  <c:v>5.5075865452409181</c:v>
                </c:pt>
                <c:pt idx="456">
                  <c:v>14.591644012564471</c:v>
                </c:pt>
                <c:pt idx="457">
                  <c:v>1.6755706464299152</c:v>
                </c:pt>
                <c:pt idx="458">
                  <c:v>-15.240619522667316</c:v>
                </c:pt>
                <c:pt idx="459">
                  <c:v>-5.156913818208487</c:v>
                </c:pt>
                <c:pt idx="460">
                  <c:v>5.9266991942313227</c:v>
                </c:pt>
                <c:pt idx="461">
                  <c:v>-8.9897701881082721</c:v>
                </c:pt>
                <c:pt idx="462">
                  <c:v>3.0936872929204386</c:v>
                </c:pt>
                <c:pt idx="463">
                  <c:v>12.17707994784528</c:v>
                </c:pt>
                <c:pt idx="464">
                  <c:v>0.26041522464873706</c:v>
                </c:pt>
                <c:pt idx="465">
                  <c:v>15.343699787685116</c:v>
                </c:pt>
                <c:pt idx="466">
                  <c:v>4.4269395907124824</c:v>
                </c:pt>
                <c:pt idx="467">
                  <c:v>4.5101399443018204</c:v>
                </c:pt>
                <c:pt idx="468">
                  <c:v>10.593305577921541</c:v>
                </c:pt>
                <c:pt idx="469">
                  <c:v>8.6764406969734615</c:v>
                </c:pt>
                <c:pt idx="470">
                  <c:v>-18.240450964921358</c:v>
                </c:pt>
                <c:pt idx="471">
                  <c:v>28.842633901902122</c:v>
                </c:pt>
                <c:pt idx="472">
                  <c:v>21.925698226793912</c:v>
                </c:pt>
                <c:pt idx="473">
                  <c:v>14.00874459853652</c:v>
                </c:pt>
                <c:pt idx="474">
                  <c:v>-8.9082246985323721</c:v>
                </c:pt>
                <c:pt idx="475">
                  <c:v>-8.8252076517740079</c:v>
                </c:pt>
                <c:pt idx="476">
                  <c:v>-22.742202490598419</c:v>
                </c:pt>
                <c:pt idx="477">
                  <c:v>44.340792340304326</c:v>
                </c:pt>
                <c:pt idx="478">
                  <c:v>7.4237782050985475</c:v>
                </c:pt>
                <c:pt idx="479">
                  <c:v>16.506756298511217</c:v>
                </c:pt>
                <c:pt idx="480">
                  <c:v>19.589727665323927</c:v>
                </c:pt>
                <c:pt idx="481">
                  <c:v>7.6726932178415828</c:v>
                </c:pt>
                <c:pt idx="482">
                  <c:v>20.755653751513584</c:v>
                </c:pt>
                <c:pt idx="483">
                  <c:v>28.838609958885563</c:v>
                </c:pt>
                <c:pt idx="484">
                  <c:v>15.921562442025266</c:v>
                </c:pt>
                <c:pt idx="485">
                  <c:v>26.004511723581754</c:v>
                </c:pt>
                <c:pt idx="486">
                  <c:v>38.087458256598921</c:v>
                </c:pt>
                <c:pt idx="487">
                  <c:v>16.170402433216218</c:v>
                </c:pt>
                <c:pt idx="488">
                  <c:v>5.2533445923650346</c:v>
                </c:pt>
                <c:pt idx="489">
                  <c:v>36.336285026564418</c:v>
                </c:pt>
                <c:pt idx="490">
                  <c:v>16.419223987915249</c:v>
                </c:pt>
                <c:pt idx="491">
                  <c:v>15.502161693371052</c:v>
                </c:pt>
                <c:pt idx="492">
                  <c:v>-0.41490167062829714</c:v>
                </c:pt>
                <c:pt idx="493">
                  <c:v>17.668034055905977</c:v>
                </c:pt>
                <c:pt idx="494">
                  <c:v>-5.2490309899313585</c:v>
                </c:pt>
                <c:pt idx="495">
                  <c:v>10.833903309167921</c:v>
                </c:pt>
                <c:pt idx="496">
                  <c:v>-4.0831629465552552</c:v>
                </c:pt>
                <c:pt idx="497">
                  <c:v>10.999770328426248</c:v>
                </c:pt>
                <c:pt idx="498">
                  <c:v>8.2703206988556335E-2</c:v>
                </c:pt>
                <c:pt idx="499">
                  <c:v>12.165635751137208</c:v>
                </c:pt>
                <c:pt idx="500">
                  <c:v>6.2485680135574126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2-427A-9E8B-BEA44248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1652319955708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Nitrogen_B302!$A$14:$A$1115</c:f>
              <c:numCache>
                <c:formatCode>General</c:formatCode>
                <c:ptCount val="1102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Nitrogen_B302!$B$14:$B$1115</c:f>
              <c:numCache>
                <c:formatCode>General</c:formatCode>
                <c:ptCount val="1102"/>
                <c:pt idx="0">
                  <c:v>215</c:v>
                </c:pt>
                <c:pt idx="1">
                  <c:v>202</c:v>
                </c:pt>
                <c:pt idx="2">
                  <c:v>190</c:v>
                </c:pt>
                <c:pt idx="3">
                  <c:v>204</c:v>
                </c:pt>
                <c:pt idx="4">
                  <c:v>184</c:v>
                </c:pt>
                <c:pt idx="5">
                  <c:v>204</c:v>
                </c:pt>
                <c:pt idx="6">
                  <c:v>205</c:v>
                </c:pt>
                <c:pt idx="7">
                  <c:v>203</c:v>
                </c:pt>
                <c:pt idx="8">
                  <c:v>215</c:v>
                </c:pt>
                <c:pt idx="9">
                  <c:v>195</c:v>
                </c:pt>
                <c:pt idx="10">
                  <c:v>200</c:v>
                </c:pt>
                <c:pt idx="11">
                  <c:v>206</c:v>
                </c:pt>
                <c:pt idx="12">
                  <c:v>214</c:v>
                </c:pt>
                <c:pt idx="13">
                  <c:v>196</c:v>
                </c:pt>
                <c:pt idx="14">
                  <c:v>212</c:v>
                </c:pt>
                <c:pt idx="15">
                  <c:v>189</c:v>
                </c:pt>
                <c:pt idx="16">
                  <c:v>205</c:v>
                </c:pt>
                <c:pt idx="17">
                  <c:v>210</c:v>
                </c:pt>
                <c:pt idx="18">
                  <c:v>198</c:v>
                </c:pt>
                <c:pt idx="19">
                  <c:v>198</c:v>
                </c:pt>
                <c:pt idx="20">
                  <c:v>216</c:v>
                </c:pt>
                <c:pt idx="21">
                  <c:v>185</c:v>
                </c:pt>
                <c:pt idx="22">
                  <c:v>218</c:v>
                </c:pt>
                <c:pt idx="23">
                  <c:v>213</c:v>
                </c:pt>
                <c:pt idx="24">
                  <c:v>231</c:v>
                </c:pt>
                <c:pt idx="25">
                  <c:v>208</c:v>
                </c:pt>
                <c:pt idx="26">
                  <c:v>213</c:v>
                </c:pt>
                <c:pt idx="27">
                  <c:v>209</c:v>
                </c:pt>
                <c:pt idx="28">
                  <c:v>187</c:v>
                </c:pt>
                <c:pt idx="29">
                  <c:v>214</c:v>
                </c:pt>
                <c:pt idx="30">
                  <c:v>219</c:v>
                </c:pt>
                <c:pt idx="31">
                  <c:v>198</c:v>
                </c:pt>
                <c:pt idx="32">
                  <c:v>204</c:v>
                </c:pt>
                <c:pt idx="33">
                  <c:v>185</c:v>
                </c:pt>
                <c:pt idx="34">
                  <c:v>209</c:v>
                </c:pt>
                <c:pt idx="35">
                  <c:v>159</c:v>
                </c:pt>
                <c:pt idx="36">
                  <c:v>220</c:v>
                </c:pt>
                <c:pt idx="37">
                  <c:v>170</c:v>
                </c:pt>
                <c:pt idx="38">
                  <c:v>204</c:v>
                </c:pt>
                <c:pt idx="39">
                  <c:v>201</c:v>
                </c:pt>
                <c:pt idx="40">
                  <c:v>208</c:v>
                </c:pt>
                <c:pt idx="41">
                  <c:v>206</c:v>
                </c:pt>
                <c:pt idx="42">
                  <c:v>203</c:v>
                </c:pt>
                <c:pt idx="43">
                  <c:v>210</c:v>
                </c:pt>
                <c:pt idx="44">
                  <c:v>221</c:v>
                </c:pt>
                <c:pt idx="45">
                  <c:v>205</c:v>
                </c:pt>
                <c:pt idx="46">
                  <c:v>192</c:v>
                </c:pt>
                <c:pt idx="47">
                  <c:v>195</c:v>
                </c:pt>
                <c:pt idx="48">
                  <c:v>205</c:v>
                </c:pt>
                <c:pt idx="49">
                  <c:v>228</c:v>
                </c:pt>
                <c:pt idx="50">
                  <c:v>197</c:v>
                </c:pt>
                <c:pt idx="51">
                  <c:v>226</c:v>
                </c:pt>
                <c:pt idx="52">
                  <c:v>192</c:v>
                </c:pt>
                <c:pt idx="53">
                  <c:v>207</c:v>
                </c:pt>
                <c:pt idx="54">
                  <c:v>230</c:v>
                </c:pt>
                <c:pt idx="55">
                  <c:v>212</c:v>
                </c:pt>
                <c:pt idx="56">
                  <c:v>230</c:v>
                </c:pt>
                <c:pt idx="57">
                  <c:v>186</c:v>
                </c:pt>
                <c:pt idx="58">
                  <c:v>190</c:v>
                </c:pt>
                <c:pt idx="59">
                  <c:v>240</c:v>
                </c:pt>
                <c:pt idx="60">
                  <c:v>209</c:v>
                </c:pt>
                <c:pt idx="61">
                  <c:v>207</c:v>
                </c:pt>
                <c:pt idx="62">
                  <c:v>201</c:v>
                </c:pt>
                <c:pt idx="63">
                  <c:v>210</c:v>
                </c:pt>
                <c:pt idx="64">
                  <c:v>219</c:v>
                </c:pt>
                <c:pt idx="65">
                  <c:v>213</c:v>
                </c:pt>
                <c:pt idx="66">
                  <c:v>207</c:v>
                </c:pt>
                <c:pt idx="67">
                  <c:v>204</c:v>
                </c:pt>
                <c:pt idx="68">
                  <c:v>200</c:v>
                </c:pt>
                <c:pt idx="69">
                  <c:v>217</c:v>
                </c:pt>
                <c:pt idx="70">
                  <c:v>201</c:v>
                </c:pt>
                <c:pt idx="71">
                  <c:v>204</c:v>
                </c:pt>
                <c:pt idx="72">
                  <c:v>202</c:v>
                </c:pt>
                <c:pt idx="73">
                  <c:v>208</c:v>
                </c:pt>
                <c:pt idx="74">
                  <c:v>207</c:v>
                </c:pt>
                <c:pt idx="75">
                  <c:v>210</c:v>
                </c:pt>
                <c:pt idx="76">
                  <c:v>221</c:v>
                </c:pt>
                <c:pt idx="77">
                  <c:v>233</c:v>
                </c:pt>
                <c:pt idx="78">
                  <c:v>226</c:v>
                </c:pt>
                <c:pt idx="79">
                  <c:v>226</c:v>
                </c:pt>
                <c:pt idx="80">
                  <c:v>230</c:v>
                </c:pt>
                <c:pt idx="81">
                  <c:v>236</c:v>
                </c:pt>
                <c:pt idx="82">
                  <c:v>239</c:v>
                </c:pt>
                <c:pt idx="83">
                  <c:v>257</c:v>
                </c:pt>
                <c:pt idx="84">
                  <c:v>263</c:v>
                </c:pt>
                <c:pt idx="85">
                  <c:v>226</c:v>
                </c:pt>
                <c:pt idx="86">
                  <c:v>237</c:v>
                </c:pt>
                <c:pt idx="87">
                  <c:v>241</c:v>
                </c:pt>
                <c:pt idx="88">
                  <c:v>215</c:v>
                </c:pt>
                <c:pt idx="89">
                  <c:v>257</c:v>
                </c:pt>
                <c:pt idx="90">
                  <c:v>261</c:v>
                </c:pt>
                <c:pt idx="91">
                  <c:v>280</c:v>
                </c:pt>
                <c:pt idx="92">
                  <c:v>249</c:v>
                </c:pt>
                <c:pt idx="93">
                  <c:v>244</c:v>
                </c:pt>
                <c:pt idx="94">
                  <c:v>280</c:v>
                </c:pt>
                <c:pt idx="95">
                  <c:v>264</c:v>
                </c:pt>
                <c:pt idx="96">
                  <c:v>281</c:v>
                </c:pt>
                <c:pt idx="97">
                  <c:v>305</c:v>
                </c:pt>
                <c:pt idx="98">
                  <c:v>311</c:v>
                </c:pt>
                <c:pt idx="99">
                  <c:v>302</c:v>
                </c:pt>
                <c:pt idx="100">
                  <c:v>324</c:v>
                </c:pt>
                <c:pt idx="101">
                  <c:v>326</c:v>
                </c:pt>
                <c:pt idx="102">
                  <c:v>304</c:v>
                </c:pt>
                <c:pt idx="103">
                  <c:v>328</c:v>
                </c:pt>
                <c:pt idx="104">
                  <c:v>346</c:v>
                </c:pt>
                <c:pt idx="105">
                  <c:v>372</c:v>
                </c:pt>
                <c:pt idx="106">
                  <c:v>333</c:v>
                </c:pt>
                <c:pt idx="107">
                  <c:v>376</c:v>
                </c:pt>
                <c:pt idx="108">
                  <c:v>340</c:v>
                </c:pt>
                <c:pt idx="109">
                  <c:v>372</c:v>
                </c:pt>
                <c:pt idx="110">
                  <c:v>369</c:v>
                </c:pt>
                <c:pt idx="111">
                  <c:v>361</c:v>
                </c:pt>
                <c:pt idx="112">
                  <c:v>359</c:v>
                </c:pt>
                <c:pt idx="113">
                  <c:v>417</c:v>
                </c:pt>
                <c:pt idx="114">
                  <c:v>394</c:v>
                </c:pt>
                <c:pt idx="115">
                  <c:v>383</c:v>
                </c:pt>
                <c:pt idx="116">
                  <c:v>415</c:v>
                </c:pt>
                <c:pt idx="117">
                  <c:v>458</c:v>
                </c:pt>
                <c:pt idx="118">
                  <c:v>408</c:v>
                </c:pt>
                <c:pt idx="119">
                  <c:v>431</c:v>
                </c:pt>
                <c:pt idx="120">
                  <c:v>456</c:v>
                </c:pt>
                <c:pt idx="121">
                  <c:v>425</c:v>
                </c:pt>
                <c:pt idx="122">
                  <c:v>424</c:v>
                </c:pt>
                <c:pt idx="123">
                  <c:v>458</c:v>
                </c:pt>
                <c:pt idx="124">
                  <c:v>436</c:v>
                </c:pt>
                <c:pt idx="125">
                  <c:v>439</c:v>
                </c:pt>
                <c:pt idx="126">
                  <c:v>418</c:v>
                </c:pt>
                <c:pt idx="127">
                  <c:v>449</c:v>
                </c:pt>
                <c:pt idx="128">
                  <c:v>420</c:v>
                </c:pt>
                <c:pt idx="129">
                  <c:v>451</c:v>
                </c:pt>
                <c:pt idx="130">
                  <c:v>442</c:v>
                </c:pt>
                <c:pt idx="131">
                  <c:v>453</c:v>
                </c:pt>
                <c:pt idx="132">
                  <c:v>442</c:v>
                </c:pt>
                <c:pt idx="133">
                  <c:v>443</c:v>
                </c:pt>
                <c:pt idx="134">
                  <c:v>439</c:v>
                </c:pt>
                <c:pt idx="135">
                  <c:v>472</c:v>
                </c:pt>
                <c:pt idx="136">
                  <c:v>462</c:v>
                </c:pt>
                <c:pt idx="137">
                  <c:v>395</c:v>
                </c:pt>
                <c:pt idx="138">
                  <c:v>445</c:v>
                </c:pt>
                <c:pt idx="139">
                  <c:v>453</c:v>
                </c:pt>
                <c:pt idx="140">
                  <c:v>423</c:v>
                </c:pt>
                <c:pt idx="141">
                  <c:v>418</c:v>
                </c:pt>
                <c:pt idx="142">
                  <c:v>418</c:v>
                </c:pt>
                <c:pt idx="143">
                  <c:v>394</c:v>
                </c:pt>
                <c:pt idx="144">
                  <c:v>416</c:v>
                </c:pt>
                <c:pt idx="145">
                  <c:v>390</c:v>
                </c:pt>
                <c:pt idx="146">
                  <c:v>414</c:v>
                </c:pt>
                <c:pt idx="147">
                  <c:v>423</c:v>
                </c:pt>
                <c:pt idx="148">
                  <c:v>404</c:v>
                </c:pt>
                <c:pt idx="149">
                  <c:v>382</c:v>
                </c:pt>
                <c:pt idx="150">
                  <c:v>366</c:v>
                </c:pt>
                <c:pt idx="151">
                  <c:v>357</c:v>
                </c:pt>
                <c:pt idx="152">
                  <c:v>332</c:v>
                </c:pt>
                <c:pt idx="153">
                  <c:v>407</c:v>
                </c:pt>
                <c:pt idx="154">
                  <c:v>355</c:v>
                </c:pt>
                <c:pt idx="155">
                  <c:v>355</c:v>
                </c:pt>
                <c:pt idx="156">
                  <c:v>356</c:v>
                </c:pt>
                <c:pt idx="157">
                  <c:v>359</c:v>
                </c:pt>
                <c:pt idx="158">
                  <c:v>348</c:v>
                </c:pt>
                <c:pt idx="159">
                  <c:v>351</c:v>
                </c:pt>
                <c:pt idx="160">
                  <c:v>307</c:v>
                </c:pt>
                <c:pt idx="161">
                  <c:v>368</c:v>
                </c:pt>
                <c:pt idx="162">
                  <c:v>332</c:v>
                </c:pt>
                <c:pt idx="163">
                  <c:v>290</c:v>
                </c:pt>
                <c:pt idx="164">
                  <c:v>304</c:v>
                </c:pt>
                <c:pt idx="165">
                  <c:v>284</c:v>
                </c:pt>
                <c:pt idx="166">
                  <c:v>266</c:v>
                </c:pt>
                <c:pt idx="167">
                  <c:v>291</c:v>
                </c:pt>
                <c:pt idx="168">
                  <c:v>294</c:v>
                </c:pt>
                <c:pt idx="169">
                  <c:v>271</c:v>
                </c:pt>
                <c:pt idx="170">
                  <c:v>288</c:v>
                </c:pt>
                <c:pt idx="171">
                  <c:v>272</c:v>
                </c:pt>
                <c:pt idx="172">
                  <c:v>281</c:v>
                </c:pt>
                <c:pt idx="173">
                  <c:v>298</c:v>
                </c:pt>
                <c:pt idx="174">
                  <c:v>268</c:v>
                </c:pt>
                <c:pt idx="175">
                  <c:v>247</c:v>
                </c:pt>
                <c:pt idx="176">
                  <c:v>242</c:v>
                </c:pt>
                <c:pt idx="177">
                  <c:v>240</c:v>
                </c:pt>
                <c:pt idx="178">
                  <c:v>249</c:v>
                </c:pt>
                <c:pt idx="179">
                  <c:v>208</c:v>
                </c:pt>
                <c:pt idx="180">
                  <c:v>219</c:v>
                </c:pt>
                <c:pt idx="181">
                  <c:v>267</c:v>
                </c:pt>
                <c:pt idx="182">
                  <c:v>242</c:v>
                </c:pt>
                <c:pt idx="183">
                  <c:v>222</c:v>
                </c:pt>
                <c:pt idx="184">
                  <c:v>242</c:v>
                </c:pt>
                <c:pt idx="185">
                  <c:v>262</c:v>
                </c:pt>
                <c:pt idx="186">
                  <c:v>241</c:v>
                </c:pt>
                <c:pt idx="187">
                  <c:v>234</c:v>
                </c:pt>
                <c:pt idx="188">
                  <c:v>226</c:v>
                </c:pt>
                <c:pt idx="189">
                  <c:v>209</c:v>
                </c:pt>
                <c:pt idx="190">
                  <c:v>233</c:v>
                </c:pt>
                <c:pt idx="191">
                  <c:v>200</c:v>
                </c:pt>
                <c:pt idx="192">
                  <c:v>248</c:v>
                </c:pt>
                <c:pt idx="193">
                  <c:v>218</c:v>
                </c:pt>
                <c:pt idx="194">
                  <c:v>214</c:v>
                </c:pt>
                <c:pt idx="195">
                  <c:v>221</c:v>
                </c:pt>
                <c:pt idx="196">
                  <c:v>225</c:v>
                </c:pt>
                <c:pt idx="197">
                  <c:v>209</c:v>
                </c:pt>
                <c:pt idx="198">
                  <c:v>200</c:v>
                </c:pt>
                <c:pt idx="199">
                  <c:v>190</c:v>
                </c:pt>
                <c:pt idx="200">
                  <c:v>204</c:v>
                </c:pt>
                <c:pt idx="201">
                  <c:v>208</c:v>
                </c:pt>
                <c:pt idx="202">
                  <c:v>237</c:v>
                </c:pt>
                <c:pt idx="203">
                  <c:v>188</c:v>
                </c:pt>
                <c:pt idx="204">
                  <c:v>178</c:v>
                </c:pt>
                <c:pt idx="205">
                  <c:v>231</c:v>
                </c:pt>
                <c:pt idx="206">
                  <c:v>195</c:v>
                </c:pt>
                <c:pt idx="207">
                  <c:v>211</c:v>
                </c:pt>
                <c:pt idx="208">
                  <c:v>210</c:v>
                </c:pt>
                <c:pt idx="209">
                  <c:v>216</c:v>
                </c:pt>
                <c:pt idx="210">
                  <c:v>185</c:v>
                </c:pt>
                <c:pt idx="211">
                  <c:v>205</c:v>
                </c:pt>
                <c:pt idx="212">
                  <c:v>200</c:v>
                </c:pt>
                <c:pt idx="213">
                  <c:v>231</c:v>
                </c:pt>
                <c:pt idx="214">
                  <c:v>207</c:v>
                </c:pt>
                <c:pt idx="215">
                  <c:v>184</c:v>
                </c:pt>
                <c:pt idx="216">
                  <c:v>193</c:v>
                </c:pt>
                <c:pt idx="217">
                  <c:v>214</c:v>
                </c:pt>
                <c:pt idx="218">
                  <c:v>225</c:v>
                </c:pt>
                <c:pt idx="219">
                  <c:v>203</c:v>
                </c:pt>
                <c:pt idx="220">
                  <c:v>201</c:v>
                </c:pt>
                <c:pt idx="221">
                  <c:v>187</c:v>
                </c:pt>
                <c:pt idx="222">
                  <c:v>229</c:v>
                </c:pt>
                <c:pt idx="223">
                  <c:v>196</c:v>
                </c:pt>
                <c:pt idx="224">
                  <c:v>230</c:v>
                </c:pt>
                <c:pt idx="225">
                  <c:v>193</c:v>
                </c:pt>
                <c:pt idx="226">
                  <c:v>230</c:v>
                </c:pt>
                <c:pt idx="227">
                  <c:v>218</c:v>
                </c:pt>
                <c:pt idx="228">
                  <c:v>201</c:v>
                </c:pt>
                <c:pt idx="229">
                  <c:v>197</c:v>
                </c:pt>
                <c:pt idx="230">
                  <c:v>192</c:v>
                </c:pt>
                <c:pt idx="231">
                  <c:v>199</c:v>
                </c:pt>
                <c:pt idx="232">
                  <c:v>204</c:v>
                </c:pt>
                <c:pt idx="233">
                  <c:v>179</c:v>
                </c:pt>
                <c:pt idx="234">
                  <c:v>204</c:v>
                </c:pt>
                <c:pt idx="235">
                  <c:v>214</c:v>
                </c:pt>
                <c:pt idx="236">
                  <c:v>231</c:v>
                </c:pt>
                <c:pt idx="237">
                  <c:v>189</c:v>
                </c:pt>
                <c:pt idx="238">
                  <c:v>173</c:v>
                </c:pt>
                <c:pt idx="239">
                  <c:v>188</c:v>
                </c:pt>
                <c:pt idx="240">
                  <c:v>230</c:v>
                </c:pt>
                <c:pt idx="241">
                  <c:v>224</c:v>
                </c:pt>
                <c:pt idx="242">
                  <c:v>198</c:v>
                </c:pt>
                <c:pt idx="243">
                  <c:v>227</c:v>
                </c:pt>
                <c:pt idx="244">
                  <c:v>223</c:v>
                </c:pt>
                <c:pt idx="245">
                  <c:v>198</c:v>
                </c:pt>
                <c:pt idx="246">
                  <c:v>200</c:v>
                </c:pt>
                <c:pt idx="247">
                  <c:v>182</c:v>
                </c:pt>
                <c:pt idx="248">
                  <c:v>217</c:v>
                </c:pt>
                <c:pt idx="249">
                  <c:v>201</c:v>
                </c:pt>
                <c:pt idx="250">
                  <c:v>211</c:v>
                </c:pt>
                <c:pt idx="251">
                  <c:v>198</c:v>
                </c:pt>
                <c:pt idx="252">
                  <c:v>211</c:v>
                </c:pt>
                <c:pt idx="253">
                  <c:v>225</c:v>
                </c:pt>
                <c:pt idx="254">
                  <c:v>194</c:v>
                </c:pt>
                <c:pt idx="255">
                  <c:v>197</c:v>
                </c:pt>
                <c:pt idx="256">
                  <c:v>207</c:v>
                </c:pt>
                <c:pt idx="257">
                  <c:v>202</c:v>
                </c:pt>
                <c:pt idx="258">
                  <c:v>209</c:v>
                </c:pt>
                <c:pt idx="259">
                  <c:v>191</c:v>
                </c:pt>
                <c:pt idx="260">
                  <c:v>198</c:v>
                </c:pt>
                <c:pt idx="261">
                  <c:v>227</c:v>
                </c:pt>
                <c:pt idx="262">
                  <c:v>221</c:v>
                </c:pt>
                <c:pt idx="263">
                  <c:v>214</c:v>
                </c:pt>
                <c:pt idx="264">
                  <c:v>200</c:v>
                </c:pt>
                <c:pt idx="265">
                  <c:v>227</c:v>
                </c:pt>
                <c:pt idx="266">
                  <c:v>220</c:v>
                </c:pt>
                <c:pt idx="267">
                  <c:v>212</c:v>
                </c:pt>
                <c:pt idx="268">
                  <c:v>199</c:v>
                </c:pt>
                <c:pt idx="269">
                  <c:v>222</c:v>
                </c:pt>
                <c:pt idx="270">
                  <c:v>205</c:v>
                </c:pt>
                <c:pt idx="271">
                  <c:v>199</c:v>
                </c:pt>
                <c:pt idx="272">
                  <c:v>221</c:v>
                </c:pt>
                <c:pt idx="273">
                  <c:v>213</c:v>
                </c:pt>
                <c:pt idx="274">
                  <c:v>201</c:v>
                </c:pt>
                <c:pt idx="275">
                  <c:v>202</c:v>
                </c:pt>
                <c:pt idx="276">
                  <c:v>209</c:v>
                </c:pt>
                <c:pt idx="277">
                  <c:v>192</c:v>
                </c:pt>
                <c:pt idx="278">
                  <c:v>223</c:v>
                </c:pt>
                <c:pt idx="279">
                  <c:v>208</c:v>
                </c:pt>
                <c:pt idx="280">
                  <c:v>194</c:v>
                </c:pt>
                <c:pt idx="281">
                  <c:v>191</c:v>
                </c:pt>
                <c:pt idx="282">
                  <c:v>212</c:v>
                </c:pt>
                <c:pt idx="283">
                  <c:v>233</c:v>
                </c:pt>
                <c:pt idx="284">
                  <c:v>227</c:v>
                </c:pt>
                <c:pt idx="285">
                  <c:v>207</c:v>
                </c:pt>
                <c:pt idx="286">
                  <c:v>192</c:v>
                </c:pt>
                <c:pt idx="287">
                  <c:v>214</c:v>
                </c:pt>
                <c:pt idx="288">
                  <c:v>211</c:v>
                </c:pt>
                <c:pt idx="289">
                  <c:v>209</c:v>
                </c:pt>
                <c:pt idx="290">
                  <c:v>238</c:v>
                </c:pt>
                <c:pt idx="291">
                  <c:v>227</c:v>
                </c:pt>
                <c:pt idx="292">
                  <c:v>231</c:v>
                </c:pt>
                <c:pt idx="293">
                  <c:v>245</c:v>
                </c:pt>
                <c:pt idx="294">
                  <c:v>218</c:v>
                </c:pt>
                <c:pt idx="295">
                  <c:v>211</c:v>
                </c:pt>
                <c:pt idx="296">
                  <c:v>205</c:v>
                </c:pt>
                <c:pt idx="297">
                  <c:v>225</c:v>
                </c:pt>
                <c:pt idx="298">
                  <c:v>221</c:v>
                </c:pt>
                <c:pt idx="299">
                  <c:v>238</c:v>
                </c:pt>
                <c:pt idx="300">
                  <c:v>225</c:v>
                </c:pt>
                <c:pt idx="301">
                  <c:v>239</c:v>
                </c:pt>
                <c:pt idx="302">
                  <c:v>225</c:v>
                </c:pt>
                <c:pt idx="303">
                  <c:v>244</c:v>
                </c:pt>
                <c:pt idx="304">
                  <c:v>228</c:v>
                </c:pt>
                <c:pt idx="305">
                  <c:v>223</c:v>
                </c:pt>
                <c:pt idx="306">
                  <c:v>227</c:v>
                </c:pt>
                <c:pt idx="307">
                  <c:v>231</c:v>
                </c:pt>
                <c:pt idx="308">
                  <c:v>208</c:v>
                </c:pt>
                <c:pt idx="309">
                  <c:v>183</c:v>
                </c:pt>
                <c:pt idx="310">
                  <c:v>215</c:v>
                </c:pt>
                <c:pt idx="311">
                  <c:v>203</c:v>
                </c:pt>
                <c:pt idx="312">
                  <c:v>215</c:v>
                </c:pt>
                <c:pt idx="313">
                  <c:v>233</c:v>
                </c:pt>
                <c:pt idx="314">
                  <c:v>197</c:v>
                </c:pt>
                <c:pt idx="315">
                  <c:v>227</c:v>
                </c:pt>
                <c:pt idx="316">
                  <c:v>235</c:v>
                </c:pt>
                <c:pt idx="317">
                  <c:v>242</c:v>
                </c:pt>
                <c:pt idx="318">
                  <c:v>216</c:v>
                </c:pt>
                <c:pt idx="319">
                  <c:v>214</c:v>
                </c:pt>
                <c:pt idx="320">
                  <c:v>226</c:v>
                </c:pt>
                <c:pt idx="321">
                  <c:v>192</c:v>
                </c:pt>
                <c:pt idx="322">
                  <c:v>243</c:v>
                </c:pt>
                <c:pt idx="323">
                  <c:v>229</c:v>
                </c:pt>
                <c:pt idx="324">
                  <c:v>235</c:v>
                </c:pt>
                <c:pt idx="325">
                  <c:v>189</c:v>
                </c:pt>
                <c:pt idx="326">
                  <c:v>238</c:v>
                </c:pt>
                <c:pt idx="327">
                  <c:v>227</c:v>
                </c:pt>
                <c:pt idx="328">
                  <c:v>244</c:v>
                </c:pt>
                <c:pt idx="329">
                  <c:v>207</c:v>
                </c:pt>
                <c:pt idx="330">
                  <c:v>231</c:v>
                </c:pt>
                <c:pt idx="331">
                  <c:v>208</c:v>
                </c:pt>
                <c:pt idx="332">
                  <c:v>207</c:v>
                </c:pt>
                <c:pt idx="333">
                  <c:v>218</c:v>
                </c:pt>
                <c:pt idx="334">
                  <c:v>196</c:v>
                </c:pt>
                <c:pt idx="335">
                  <c:v>235</c:v>
                </c:pt>
                <c:pt idx="336">
                  <c:v>221</c:v>
                </c:pt>
                <c:pt idx="337">
                  <c:v>229</c:v>
                </c:pt>
                <c:pt idx="338">
                  <c:v>208</c:v>
                </c:pt>
                <c:pt idx="339">
                  <c:v>225</c:v>
                </c:pt>
                <c:pt idx="340">
                  <c:v>218</c:v>
                </c:pt>
                <c:pt idx="341">
                  <c:v>236</c:v>
                </c:pt>
                <c:pt idx="342">
                  <c:v>214</c:v>
                </c:pt>
                <c:pt idx="343">
                  <c:v>206</c:v>
                </c:pt>
                <c:pt idx="344">
                  <c:v>196</c:v>
                </c:pt>
                <c:pt idx="345">
                  <c:v>220</c:v>
                </c:pt>
                <c:pt idx="346">
                  <c:v>192</c:v>
                </c:pt>
                <c:pt idx="347">
                  <c:v>217</c:v>
                </c:pt>
                <c:pt idx="348">
                  <c:v>202</c:v>
                </c:pt>
                <c:pt idx="349">
                  <c:v>196</c:v>
                </c:pt>
                <c:pt idx="350">
                  <c:v>207</c:v>
                </c:pt>
                <c:pt idx="351">
                  <c:v>228</c:v>
                </c:pt>
                <c:pt idx="352">
                  <c:v>209</c:v>
                </c:pt>
                <c:pt idx="353">
                  <c:v>229</c:v>
                </c:pt>
                <c:pt idx="354">
                  <c:v>206</c:v>
                </c:pt>
                <c:pt idx="355">
                  <c:v>173</c:v>
                </c:pt>
                <c:pt idx="356">
                  <c:v>197</c:v>
                </c:pt>
                <c:pt idx="357">
                  <c:v>200</c:v>
                </c:pt>
                <c:pt idx="358">
                  <c:v>182</c:v>
                </c:pt>
                <c:pt idx="359">
                  <c:v>205</c:v>
                </c:pt>
                <c:pt idx="360">
                  <c:v>196</c:v>
                </c:pt>
                <c:pt idx="361">
                  <c:v>203</c:v>
                </c:pt>
                <c:pt idx="362">
                  <c:v>200</c:v>
                </c:pt>
                <c:pt idx="363">
                  <c:v>225</c:v>
                </c:pt>
                <c:pt idx="364">
                  <c:v>226</c:v>
                </c:pt>
                <c:pt idx="365">
                  <c:v>195</c:v>
                </c:pt>
                <c:pt idx="366">
                  <c:v>191</c:v>
                </c:pt>
                <c:pt idx="367">
                  <c:v>234</c:v>
                </c:pt>
                <c:pt idx="368">
                  <c:v>237</c:v>
                </c:pt>
                <c:pt idx="369">
                  <c:v>198</c:v>
                </c:pt>
                <c:pt idx="370">
                  <c:v>199</c:v>
                </c:pt>
                <c:pt idx="371">
                  <c:v>225</c:v>
                </c:pt>
                <c:pt idx="372">
                  <c:v>205</c:v>
                </c:pt>
                <c:pt idx="373">
                  <c:v>199</c:v>
                </c:pt>
                <c:pt idx="374">
                  <c:v>197</c:v>
                </c:pt>
                <c:pt idx="375">
                  <c:v>204</c:v>
                </c:pt>
                <c:pt idx="376">
                  <c:v>200</c:v>
                </c:pt>
                <c:pt idx="377">
                  <c:v>200</c:v>
                </c:pt>
                <c:pt idx="378">
                  <c:v>206</c:v>
                </c:pt>
                <c:pt idx="379">
                  <c:v>202</c:v>
                </c:pt>
                <c:pt idx="380">
                  <c:v>184</c:v>
                </c:pt>
                <c:pt idx="381">
                  <c:v>202</c:v>
                </c:pt>
                <c:pt idx="382">
                  <c:v>185</c:v>
                </c:pt>
                <c:pt idx="383">
                  <c:v>206</c:v>
                </c:pt>
                <c:pt idx="384">
                  <c:v>203</c:v>
                </c:pt>
                <c:pt idx="385">
                  <c:v>193</c:v>
                </c:pt>
                <c:pt idx="386">
                  <c:v>197</c:v>
                </c:pt>
                <c:pt idx="387">
                  <c:v>183</c:v>
                </c:pt>
                <c:pt idx="388">
                  <c:v>200</c:v>
                </c:pt>
                <c:pt idx="389">
                  <c:v>201</c:v>
                </c:pt>
                <c:pt idx="390">
                  <c:v>204</c:v>
                </c:pt>
                <c:pt idx="391">
                  <c:v>194</c:v>
                </c:pt>
                <c:pt idx="392">
                  <c:v>184</c:v>
                </c:pt>
                <c:pt idx="393">
                  <c:v>170</c:v>
                </c:pt>
                <c:pt idx="394">
                  <c:v>178</c:v>
                </c:pt>
                <c:pt idx="395">
                  <c:v>222</c:v>
                </c:pt>
                <c:pt idx="396">
                  <c:v>200</c:v>
                </c:pt>
                <c:pt idx="397">
                  <c:v>189</c:v>
                </c:pt>
                <c:pt idx="398">
                  <c:v>201</c:v>
                </c:pt>
                <c:pt idx="399">
                  <c:v>179</c:v>
                </c:pt>
                <c:pt idx="400">
                  <c:v>208</c:v>
                </c:pt>
                <c:pt idx="401">
                  <c:v>209</c:v>
                </c:pt>
                <c:pt idx="402">
                  <c:v>175</c:v>
                </c:pt>
                <c:pt idx="403">
                  <c:v>211</c:v>
                </c:pt>
                <c:pt idx="404">
                  <c:v>176</c:v>
                </c:pt>
                <c:pt idx="405">
                  <c:v>199</c:v>
                </c:pt>
                <c:pt idx="406">
                  <c:v>161</c:v>
                </c:pt>
                <c:pt idx="407">
                  <c:v>212</c:v>
                </c:pt>
                <c:pt idx="408">
                  <c:v>191</c:v>
                </c:pt>
                <c:pt idx="409">
                  <c:v>186</c:v>
                </c:pt>
                <c:pt idx="410">
                  <c:v>179</c:v>
                </c:pt>
                <c:pt idx="411">
                  <c:v>176</c:v>
                </c:pt>
                <c:pt idx="412">
                  <c:v>195</c:v>
                </c:pt>
                <c:pt idx="413">
                  <c:v>174</c:v>
                </c:pt>
                <c:pt idx="414">
                  <c:v>187</c:v>
                </c:pt>
                <c:pt idx="415">
                  <c:v>193</c:v>
                </c:pt>
                <c:pt idx="416">
                  <c:v>189</c:v>
                </c:pt>
                <c:pt idx="417">
                  <c:v>193</c:v>
                </c:pt>
                <c:pt idx="418">
                  <c:v>184</c:v>
                </c:pt>
                <c:pt idx="419">
                  <c:v>206</c:v>
                </c:pt>
                <c:pt idx="420">
                  <c:v>182</c:v>
                </c:pt>
                <c:pt idx="421">
                  <c:v>229</c:v>
                </c:pt>
                <c:pt idx="422">
                  <c:v>210</c:v>
                </c:pt>
                <c:pt idx="423">
                  <c:v>181</c:v>
                </c:pt>
                <c:pt idx="424">
                  <c:v>198</c:v>
                </c:pt>
                <c:pt idx="425">
                  <c:v>196</c:v>
                </c:pt>
                <c:pt idx="426">
                  <c:v>211</c:v>
                </c:pt>
                <c:pt idx="427">
                  <c:v>209</c:v>
                </c:pt>
                <c:pt idx="428">
                  <c:v>184</c:v>
                </c:pt>
                <c:pt idx="429">
                  <c:v>171</c:v>
                </c:pt>
                <c:pt idx="430">
                  <c:v>198</c:v>
                </c:pt>
                <c:pt idx="431">
                  <c:v>179</c:v>
                </c:pt>
                <c:pt idx="432">
                  <c:v>199</c:v>
                </c:pt>
                <c:pt idx="433">
                  <c:v>212</c:v>
                </c:pt>
                <c:pt idx="434">
                  <c:v>216</c:v>
                </c:pt>
                <c:pt idx="435">
                  <c:v>202</c:v>
                </c:pt>
                <c:pt idx="436">
                  <c:v>182</c:v>
                </c:pt>
                <c:pt idx="437">
                  <c:v>210</c:v>
                </c:pt>
                <c:pt idx="438">
                  <c:v>208</c:v>
                </c:pt>
                <c:pt idx="439">
                  <c:v>218</c:v>
                </c:pt>
                <c:pt idx="440">
                  <c:v>199</c:v>
                </c:pt>
                <c:pt idx="441">
                  <c:v>191</c:v>
                </c:pt>
                <c:pt idx="442">
                  <c:v>209</c:v>
                </c:pt>
                <c:pt idx="443">
                  <c:v>208</c:v>
                </c:pt>
                <c:pt idx="444">
                  <c:v>187</c:v>
                </c:pt>
                <c:pt idx="445">
                  <c:v>198</c:v>
                </c:pt>
                <c:pt idx="446">
                  <c:v>201</c:v>
                </c:pt>
                <c:pt idx="447">
                  <c:v>200</c:v>
                </c:pt>
                <c:pt idx="448">
                  <c:v>178</c:v>
                </c:pt>
                <c:pt idx="449">
                  <c:v>194</c:v>
                </c:pt>
                <c:pt idx="450">
                  <c:v>196</c:v>
                </c:pt>
                <c:pt idx="451">
                  <c:v>177</c:v>
                </c:pt>
                <c:pt idx="452">
                  <c:v>190</c:v>
                </c:pt>
                <c:pt idx="453">
                  <c:v>183</c:v>
                </c:pt>
                <c:pt idx="454">
                  <c:v>196</c:v>
                </c:pt>
                <c:pt idx="455">
                  <c:v>193</c:v>
                </c:pt>
                <c:pt idx="456">
                  <c:v>202</c:v>
                </c:pt>
                <c:pt idx="457">
                  <c:v>189</c:v>
                </c:pt>
                <c:pt idx="458">
                  <c:v>172</c:v>
                </c:pt>
                <c:pt idx="459">
                  <c:v>182</c:v>
                </c:pt>
                <c:pt idx="460">
                  <c:v>193</c:v>
                </c:pt>
                <c:pt idx="461">
                  <c:v>178</c:v>
                </c:pt>
                <c:pt idx="462">
                  <c:v>190</c:v>
                </c:pt>
                <c:pt idx="463">
                  <c:v>199</c:v>
                </c:pt>
                <c:pt idx="464">
                  <c:v>187</c:v>
                </c:pt>
                <c:pt idx="465">
                  <c:v>202</c:v>
                </c:pt>
                <c:pt idx="466">
                  <c:v>191</c:v>
                </c:pt>
                <c:pt idx="467">
                  <c:v>191</c:v>
                </c:pt>
                <c:pt idx="468">
                  <c:v>197</c:v>
                </c:pt>
                <c:pt idx="469">
                  <c:v>195</c:v>
                </c:pt>
                <c:pt idx="470">
                  <c:v>168</c:v>
                </c:pt>
                <c:pt idx="471">
                  <c:v>215</c:v>
                </c:pt>
                <c:pt idx="472">
                  <c:v>208</c:v>
                </c:pt>
                <c:pt idx="473">
                  <c:v>200</c:v>
                </c:pt>
                <c:pt idx="474">
                  <c:v>177</c:v>
                </c:pt>
                <c:pt idx="475">
                  <c:v>177</c:v>
                </c:pt>
                <c:pt idx="476">
                  <c:v>163</c:v>
                </c:pt>
                <c:pt idx="477">
                  <c:v>230</c:v>
                </c:pt>
                <c:pt idx="478">
                  <c:v>193</c:v>
                </c:pt>
                <c:pt idx="479">
                  <c:v>202</c:v>
                </c:pt>
                <c:pt idx="480">
                  <c:v>205</c:v>
                </c:pt>
                <c:pt idx="481">
                  <c:v>193</c:v>
                </c:pt>
                <c:pt idx="482">
                  <c:v>206</c:v>
                </c:pt>
                <c:pt idx="483">
                  <c:v>214</c:v>
                </c:pt>
                <c:pt idx="484">
                  <c:v>201</c:v>
                </c:pt>
                <c:pt idx="485">
                  <c:v>211</c:v>
                </c:pt>
                <c:pt idx="486">
                  <c:v>223</c:v>
                </c:pt>
                <c:pt idx="487">
                  <c:v>201</c:v>
                </c:pt>
                <c:pt idx="488">
                  <c:v>190</c:v>
                </c:pt>
                <c:pt idx="489">
                  <c:v>221</c:v>
                </c:pt>
                <c:pt idx="490">
                  <c:v>201</c:v>
                </c:pt>
                <c:pt idx="491">
                  <c:v>200</c:v>
                </c:pt>
                <c:pt idx="492">
                  <c:v>184</c:v>
                </c:pt>
                <c:pt idx="493">
                  <c:v>202</c:v>
                </c:pt>
                <c:pt idx="494">
                  <c:v>179</c:v>
                </c:pt>
                <c:pt idx="495">
                  <c:v>195</c:v>
                </c:pt>
                <c:pt idx="496">
                  <c:v>180</c:v>
                </c:pt>
                <c:pt idx="497">
                  <c:v>195</c:v>
                </c:pt>
                <c:pt idx="498">
                  <c:v>184</c:v>
                </c:pt>
                <c:pt idx="499">
                  <c:v>196</c:v>
                </c:pt>
                <c:pt idx="500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04170312044339E-2"/>
          <c:y val="1.4631947116410278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Nitrogen_B302!$E$14:$E$1115</c:f>
              <c:numCache>
                <c:formatCode>General</c:formatCode>
                <c:ptCount val="1102"/>
                <c:pt idx="0">
                  <c:v>7.8608409978998282</c:v>
                </c:pt>
                <c:pt idx="1">
                  <c:v>-5.1371004900931894</c:v>
                </c:pt>
                <c:pt idx="2">
                  <c:v>-17.135041978086207</c:v>
                </c:pt>
                <c:pt idx="3">
                  <c:v>-3.1329834660792244</c:v>
                </c:pt>
                <c:pt idx="4">
                  <c:v>-23.130924954072213</c:v>
                </c:pt>
                <c:pt idx="5">
                  <c:v>-3.128866442065231</c:v>
                </c:pt>
                <c:pt idx="6">
                  <c:v>-2.1268079300582485</c:v>
                </c:pt>
                <c:pt idx="7">
                  <c:v>-4.1247494180512376</c:v>
                </c:pt>
                <c:pt idx="8">
                  <c:v>7.8773090939557449</c:v>
                </c:pt>
                <c:pt idx="9">
                  <c:v>-12.120632394037273</c:v>
                </c:pt>
                <c:pt idx="10">
                  <c:v>-7.1185738820302902</c:v>
                </c:pt>
                <c:pt idx="11">
                  <c:v>-1.1165153700233361</c:v>
                </c:pt>
                <c:pt idx="12">
                  <c:v>6.8855431419836464</c:v>
                </c:pt>
                <c:pt idx="13">
                  <c:v>-11.112398346009343</c:v>
                </c:pt>
                <c:pt idx="14">
                  <c:v>4.8896601659976398</c:v>
                </c:pt>
                <c:pt idx="15">
                  <c:v>-18.108281321995378</c:v>
                </c:pt>
                <c:pt idx="16">
                  <c:v>-2.1062228099883669</c:v>
                </c:pt>
                <c:pt idx="17">
                  <c:v>2.8958357020186156</c:v>
                </c:pt>
                <c:pt idx="18">
                  <c:v>-9.1021057859744019</c:v>
                </c:pt>
                <c:pt idx="19">
                  <c:v>-9.1000472739674194</c:v>
                </c:pt>
                <c:pt idx="20">
                  <c:v>8.9020112380395631</c:v>
                </c:pt>
                <c:pt idx="21">
                  <c:v>-22.095930249953426</c:v>
                </c:pt>
                <c:pt idx="22">
                  <c:v>10.906128262053556</c:v>
                </c:pt>
                <c:pt idx="23">
                  <c:v>5.9081867740605389</c:v>
                </c:pt>
                <c:pt idx="24">
                  <c:v>23.91024528606755</c:v>
                </c:pt>
                <c:pt idx="25">
                  <c:v>0.91230379807453232</c:v>
                </c:pt>
                <c:pt idx="26">
                  <c:v>5.9143623100815148</c:v>
                </c:pt>
                <c:pt idx="27">
                  <c:v>1.9164208220884973</c:v>
                </c:pt>
                <c:pt idx="28">
                  <c:v>-20.08152066590452</c:v>
                </c:pt>
                <c:pt idx="29">
                  <c:v>6.9205378461024907</c:v>
                </c:pt>
                <c:pt idx="30">
                  <c:v>11.922596358109473</c:v>
                </c:pt>
                <c:pt idx="31">
                  <c:v>-9.0753451298835444</c:v>
                </c:pt>
                <c:pt idx="32">
                  <c:v>-3.0732866178765335</c:v>
                </c:pt>
                <c:pt idx="33">
                  <c:v>-22.071228105869608</c:v>
                </c:pt>
                <c:pt idx="34">
                  <c:v>1.9308304061373747</c:v>
                </c:pt>
                <c:pt idx="35">
                  <c:v>-48.067111081855614</c:v>
                </c:pt>
                <c:pt idx="36">
                  <c:v>12.934947430151368</c:v>
                </c:pt>
                <c:pt idx="37">
                  <c:v>-37.062994057841649</c:v>
                </c:pt>
                <c:pt idx="38">
                  <c:v>-3.0609355458346386</c:v>
                </c:pt>
                <c:pt idx="39">
                  <c:v>-6.0588770338276561</c:v>
                </c:pt>
                <c:pt idx="40">
                  <c:v>0.9431814781793264</c:v>
                </c:pt>
                <c:pt idx="41">
                  <c:v>-1.0547600098136911</c:v>
                </c:pt>
                <c:pt idx="42">
                  <c:v>-4.0527014978067086</c:v>
                </c:pt>
                <c:pt idx="43">
                  <c:v>2.9493570142003023</c:v>
                </c:pt>
                <c:pt idx="44">
                  <c:v>13.951415526207285</c:v>
                </c:pt>
                <c:pt idx="45">
                  <c:v>-2.0465259617857328</c:v>
                </c:pt>
                <c:pt idx="46">
                  <c:v>-15.044467449778722</c:v>
                </c:pt>
                <c:pt idx="47">
                  <c:v>-12.042408937771739</c:v>
                </c:pt>
                <c:pt idx="48">
                  <c:v>-2.0403504257647569</c:v>
                </c:pt>
                <c:pt idx="49">
                  <c:v>20.961708086242226</c:v>
                </c:pt>
                <c:pt idx="50">
                  <c:v>-10.036233401750792</c:v>
                </c:pt>
                <c:pt idx="51">
                  <c:v>18.965825110256219</c:v>
                </c:pt>
                <c:pt idx="52">
                  <c:v>-15.032116377736799</c:v>
                </c:pt>
                <c:pt idx="53">
                  <c:v>-3.0057865729816058E-2</c:v>
                </c:pt>
                <c:pt idx="54">
                  <c:v>22.972000646277195</c:v>
                </c:pt>
                <c:pt idx="55">
                  <c:v>4.9740591582841489</c:v>
                </c:pt>
                <c:pt idx="56">
                  <c:v>22.976117670291131</c:v>
                </c:pt>
                <c:pt idx="57">
                  <c:v>-21.021823817701886</c:v>
                </c:pt>
                <c:pt idx="58">
                  <c:v>-17.019765305694904</c:v>
                </c:pt>
                <c:pt idx="59">
                  <c:v>32.982293206312079</c:v>
                </c:pt>
                <c:pt idx="60">
                  <c:v>1.9843517183190897</c:v>
                </c:pt>
                <c:pt idx="61">
                  <c:v>-1.3589769673927776E-2</c:v>
                </c:pt>
                <c:pt idx="62">
                  <c:v>-6.0115312576669453</c:v>
                </c:pt>
                <c:pt idx="63">
                  <c:v>2.9905272543400656</c:v>
                </c:pt>
                <c:pt idx="64">
                  <c:v>11.992585766347048</c:v>
                </c:pt>
                <c:pt idx="65">
                  <c:v>5.9946442783540306</c:v>
                </c:pt>
                <c:pt idx="66">
                  <c:v>-3.2972096389869421E-3</c:v>
                </c:pt>
                <c:pt idx="67">
                  <c:v>-3.0012386976320045</c:v>
                </c:pt>
                <c:pt idx="68">
                  <c:v>-6.9991801856249936</c:v>
                </c:pt>
                <c:pt idx="69">
                  <c:v>10.002878326381989</c:v>
                </c:pt>
                <c:pt idx="70">
                  <c:v>-5.9950631616110286</c:v>
                </c:pt>
                <c:pt idx="71">
                  <c:v>-2.9930046496040177</c:v>
                </c:pt>
                <c:pt idx="72">
                  <c:v>-4.9909461375970352</c:v>
                </c:pt>
                <c:pt idx="73">
                  <c:v>1.0111123744099473</c:v>
                </c:pt>
                <c:pt idx="74">
                  <c:v>1.3170886416929761E-2</c:v>
                </c:pt>
                <c:pt idx="75">
                  <c:v>3.0152293984239122</c:v>
                </c:pt>
                <c:pt idx="76">
                  <c:v>14.017287910430923</c:v>
                </c:pt>
                <c:pt idx="77">
                  <c:v>26.019346422437877</c:v>
                </c:pt>
                <c:pt idx="78">
                  <c:v>19.02140493444486</c:v>
                </c:pt>
                <c:pt idx="79">
                  <c:v>19.023463446451842</c:v>
                </c:pt>
                <c:pt idx="80">
                  <c:v>23.025521958458825</c:v>
                </c:pt>
                <c:pt idx="81">
                  <c:v>29.027580470465807</c:v>
                </c:pt>
                <c:pt idx="82">
                  <c:v>32.029638982472818</c:v>
                </c:pt>
                <c:pt idx="83">
                  <c:v>50.031697494479801</c:v>
                </c:pt>
                <c:pt idx="84">
                  <c:v>56.033756006486783</c:v>
                </c:pt>
                <c:pt idx="85">
                  <c:v>19.035814518493794</c:v>
                </c:pt>
                <c:pt idx="86">
                  <c:v>30.037873030500776</c:v>
                </c:pt>
                <c:pt idx="87">
                  <c:v>34.039931542507759</c:v>
                </c:pt>
                <c:pt idx="88">
                  <c:v>8.0419900545147414</c:v>
                </c:pt>
                <c:pt idx="89">
                  <c:v>50.044048566521724</c:v>
                </c:pt>
                <c:pt idx="90">
                  <c:v>54.046107078528735</c:v>
                </c:pt>
                <c:pt idx="91">
                  <c:v>73.048165590535717</c:v>
                </c:pt>
                <c:pt idx="92">
                  <c:v>42.0502241025427</c:v>
                </c:pt>
                <c:pt idx="93">
                  <c:v>37.052282614549711</c:v>
                </c:pt>
                <c:pt idx="94">
                  <c:v>73.054341126556693</c:v>
                </c:pt>
                <c:pt idx="95">
                  <c:v>57.056399638563676</c:v>
                </c:pt>
                <c:pt idx="96">
                  <c:v>74.058458150570658</c:v>
                </c:pt>
                <c:pt idx="97">
                  <c:v>98.060516662577669</c:v>
                </c:pt>
                <c:pt idx="98">
                  <c:v>104.06257517458465</c:v>
                </c:pt>
                <c:pt idx="99">
                  <c:v>95.064633686591606</c:v>
                </c:pt>
                <c:pt idx="100">
                  <c:v>117.06669219859859</c:v>
                </c:pt>
                <c:pt idx="101">
                  <c:v>119.06875071060557</c:v>
                </c:pt>
                <c:pt idx="102">
                  <c:v>97.070809222612581</c:v>
                </c:pt>
                <c:pt idx="103">
                  <c:v>121.07286773461956</c:v>
                </c:pt>
                <c:pt idx="104">
                  <c:v>139.07492624662655</c:v>
                </c:pt>
                <c:pt idx="105">
                  <c:v>165.07698475863353</c:v>
                </c:pt>
                <c:pt idx="106">
                  <c:v>126.07904327064051</c:v>
                </c:pt>
                <c:pt idx="107">
                  <c:v>169.08110178264752</c:v>
                </c:pt>
                <c:pt idx="108">
                  <c:v>133.0831602946545</c:v>
                </c:pt>
                <c:pt idx="109">
                  <c:v>165.08521880666149</c:v>
                </c:pt>
                <c:pt idx="110">
                  <c:v>162.0872773186685</c:v>
                </c:pt>
                <c:pt idx="111">
                  <c:v>154.08933583067548</c:v>
                </c:pt>
                <c:pt idx="112">
                  <c:v>152.09139434268246</c:v>
                </c:pt>
                <c:pt idx="113">
                  <c:v>210.09345285468945</c:v>
                </c:pt>
                <c:pt idx="114">
                  <c:v>187.09551136669643</c:v>
                </c:pt>
                <c:pt idx="115">
                  <c:v>176.09756987870344</c:v>
                </c:pt>
                <c:pt idx="116">
                  <c:v>208.09962839071042</c:v>
                </c:pt>
                <c:pt idx="117">
                  <c:v>251.1016869027174</c:v>
                </c:pt>
                <c:pt idx="118">
                  <c:v>201.10374541472441</c:v>
                </c:pt>
                <c:pt idx="119">
                  <c:v>224.1058039267314</c:v>
                </c:pt>
                <c:pt idx="120">
                  <c:v>249.10786243873838</c:v>
                </c:pt>
                <c:pt idx="121">
                  <c:v>218.10992095074533</c:v>
                </c:pt>
                <c:pt idx="122">
                  <c:v>217.11197946275232</c:v>
                </c:pt>
                <c:pt idx="123">
                  <c:v>251.1140379747593</c:v>
                </c:pt>
                <c:pt idx="124">
                  <c:v>229.11609648676631</c:v>
                </c:pt>
                <c:pt idx="125">
                  <c:v>232.11815499877329</c:v>
                </c:pt>
                <c:pt idx="126">
                  <c:v>211.12021351078027</c:v>
                </c:pt>
                <c:pt idx="127">
                  <c:v>242.12227202278726</c:v>
                </c:pt>
                <c:pt idx="128">
                  <c:v>213.12433053479424</c:v>
                </c:pt>
                <c:pt idx="129">
                  <c:v>244.12638904680125</c:v>
                </c:pt>
                <c:pt idx="130">
                  <c:v>235.12844755880823</c:v>
                </c:pt>
                <c:pt idx="131">
                  <c:v>246.13050607081522</c:v>
                </c:pt>
                <c:pt idx="132">
                  <c:v>235.13256458282223</c:v>
                </c:pt>
                <c:pt idx="133">
                  <c:v>236.13462309482921</c:v>
                </c:pt>
                <c:pt idx="134">
                  <c:v>232.13668160683619</c:v>
                </c:pt>
                <c:pt idx="135">
                  <c:v>265.1387401188432</c:v>
                </c:pt>
                <c:pt idx="136">
                  <c:v>255.14079863085018</c:v>
                </c:pt>
                <c:pt idx="137">
                  <c:v>188.14285714285717</c:v>
                </c:pt>
                <c:pt idx="138">
                  <c:v>238.14491565486415</c:v>
                </c:pt>
                <c:pt idx="139">
                  <c:v>246.14697416687113</c:v>
                </c:pt>
                <c:pt idx="140">
                  <c:v>216.14903267887814</c:v>
                </c:pt>
                <c:pt idx="141">
                  <c:v>211.15109119088513</c:v>
                </c:pt>
                <c:pt idx="142">
                  <c:v>211.15314970289211</c:v>
                </c:pt>
                <c:pt idx="143">
                  <c:v>187.15520821489906</c:v>
                </c:pt>
                <c:pt idx="144">
                  <c:v>209.15726672690604</c:v>
                </c:pt>
                <c:pt idx="145">
                  <c:v>183.15932523891303</c:v>
                </c:pt>
                <c:pt idx="146">
                  <c:v>207.16138375092004</c:v>
                </c:pt>
                <c:pt idx="147">
                  <c:v>216.16344226292702</c:v>
                </c:pt>
                <c:pt idx="148">
                  <c:v>197.165500774934</c:v>
                </c:pt>
                <c:pt idx="149">
                  <c:v>175.16755928694101</c:v>
                </c:pt>
                <c:pt idx="150">
                  <c:v>159.169617798948</c:v>
                </c:pt>
                <c:pt idx="151">
                  <c:v>150.17167631095498</c:v>
                </c:pt>
                <c:pt idx="152">
                  <c:v>125.17373482296196</c:v>
                </c:pt>
                <c:pt idx="153">
                  <c:v>200.17579333496894</c:v>
                </c:pt>
                <c:pt idx="154">
                  <c:v>148.17785184697595</c:v>
                </c:pt>
                <c:pt idx="155">
                  <c:v>148.17991035898294</c:v>
                </c:pt>
                <c:pt idx="156">
                  <c:v>149.18196887098992</c:v>
                </c:pt>
                <c:pt idx="157">
                  <c:v>152.18402738299693</c:v>
                </c:pt>
                <c:pt idx="158">
                  <c:v>141.18608589500391</c:v>
                </c:pt>
                <c:pt idx="159">
                  <c:v>144.1881444070109</c:v>
                </c:pt>
                <c:pt idx="160">
                  <c:v>100.19020291901788</c:v>
                </c:pt>
                <c:pt idx="161">
                  <c:v>161.19226143102486</c:v>
                </c:pt>
                <c:pt idx="162">
                  <c:v>125.19431994303187</c:v>
                </c:pt>
                <c:pt idx="163">
                  <c:v>83.196378455038854</c:v>
                </c:pt>
                <c:pt idx="164">
                  <c:v>97.198436967045836</c:v>
                </c:pt>
                <c:pt idx="165">
                  <c:v>77.20049547905279</c:v>
                </c:pt>
                <c:pt idx="166">
                  <c:v>59.202553991059773</c:v>
                </c:pt>
                <c:pt idx="167">
                  <c:v>84.204612503066755</c:v>
                </c:pt>
                <c:pt idx="168">
                  <c:v>87.206671015073766</c:v>
                </c:pt>
                <c:pt idx="169">
                  <c:v>64.208729527080749</c:v>
                </c:pt>
                <c:pt idx="170">
                  <c:v>81.210788039087731</c:v>
                </c:pt>
                <c:pt idx="171">
                  <c:v>65.212846551094742</c:v>
                </c:pt>
                <c:pt idx="172">
                  <c:v>74.214905063101725</c:v>
                </c:pt>
                <c:pt idx="173">
                  <c:v>91.216963575108707</c:v>
                </c:pt>
                <c:pt idx="174">
                  <c:v>61.21902208711569</c:v>
                </c:pt>
                <c:pt idx="175">
                  <c:v>40.221080599122701</c:v>
                </c:pt>
                <c:pt idx="176">
                  <c:v>35.223139111129683</c:v>
                </c:pt>
                <c:pt idx="177">
                  <c:v>33.225197623136665</c:v>
                </c:pt>
                <c:pt idx="178">
                  <c:v>42.227256135143648</c:v>
                </c:pt>
                <c:pt idx="179">
                  <c:v>1.2293146471506589</c:v>
                </c:pt>
                <c:pt idx="180">
                  <c:v>12.231373159157641</c:v>
                </c:pt>
                <c:pt idx="181">
                  <c:v>60.233431671164624</c:v>
                </c:pt>
                <c:pt idx="182">
                  <c:v>35.235490183171606</c:v>
                </c:pt>
                <c:pt idx="183">
                  <c:v>15.237548695178617</c:v>
                </c:pt>
                <c:pt idx="184">
                  <c:v>35.2396072071856</c:v>
                </c:pt>
                <c:pt idx="185">
                  <c:v>55.241665719192582</c:v>
                </c:pt>
                <c:pt idx="186">
                  <c:v>34.243724231199565</c:v>
                </c:pt>
                <c:pt idx="187">
                  <c:v>27.245782743206519</c:v>
                </c:pt>
                <c:pt idx="188">
                  <c:v>19.24784125521353</c:v>
                </c:pt>
                <c:pt idx="189">
                  <c:v>2.2498997672205121</c:v>
                </c:pt>
                <c:pt idx="190">
                  <c:v>26.251958279227495</c:v>
                </c:pt>
                <c:pt idx="191">
                  <c:v>-6.7459832087655229</c:v>
                </c:pt>
                <c:pt idx="192">
                  <c:v>41.25607530324146</c:v>
                </c:pt>
                <c:pt idx="193">
                  <c:v>11.25813381524847</c:v>
                </c:pt>
                <c:pt idx="194">
                  <c:v>7.2601923272554529</c:v>
                </c:pt>
                <c:pt idx="195">
                  <c:v>14.262250839262435</c:v>
                </c:pt>
                <c:pt idx="196">
                  <c:v>18.264309351269446</c:v>
                </c:pt>
                <c:pt idx="197">
                  <c:v>2.2663678632764288</c:v>
                </c:pt>
                <c:pt idx="198">
                  <c:v>-6.7315736247165887</c:v>
                </c:pt>
                <c:pt idx="199">
                  <c:v>-16.729515112709606</c:v>
                </c:pt>
                <c:pt idx="200">
                  <c:v>-2.7274566007026237</c:v>
                </c:pt>
                <c:pt idx="201">
                  <c:v>1.2746019113043872</c:v>
                </c:pt>
                <c:pt idx="202">
                  <c:v>30.27666042331137</c:v>
                </c:pt>
                <c:pt idx="203">
                  <c:v>-18.721281064681648</c:v>
                </c:pt>
                <c:pt idx="204">
                  <c:v>-28.719222552674637</c:v>
                </c:pt>
                <c:pt idx="205">
                  <c:v>24.282835959332346</c:v>
                </c:pt>
                <c:pt idx="206">
                  <c:v>-11.715105528660672</c:v>
                </c:pt>
                <c:pt idx="207">
                  <c:v>4.2869529833463105</c:v>
                </c:pt>
                <c:pt idx="208">
                  <c:v>3.289011495353293</c:v>
                </c:pt>
                <c:pt idx="209">
                  <c:v>9.291070007360247</c:v>
                </c:pt>
                <c:pt idx="210">
                  <c:v>-21.706871480632742</c:v>
                </c:pt>
                <c:pt idx="211">
                  <c:v>-1.7048129686257596</c:v>
                </c:pt>
                <c:pt idx="212">
                  <c:v>-6.7027544566187771</c:v>
                </c:pt>
                <c:pt idx="213">
                  <c:v>24.299304055388205</c:v>
                </c:pt>
                <c:pt idx="214">
                  <c:v>0.30136256739521627</c:v>
                </c:pt>
                <c:pt idx="215">
                  <c:v>-22.696578920597801</c:v>
                </c:pt>
                <c:pt idx="216">
                  <c:v>-13.694520408590819</c:v>
                </c:pt>
                <c:pt idx="217">
                  <c:v>7.3075381034161637</c:v>
                </c:pt>
                <c:pt idx="218">
                  <c:v>18.309596615423175</c:v>
                </c:pt>
                <c:pt idx="219">
                  <c:v>-3.6883448725698429</c:v>
                </c:pt>
                <c:pt idx="220">
                  <c:v>-5.9720566815972234</c:v>
                </c:pt>
                <c:pt idx="221">
                  <c:v>-19.889125854125723</c:v>
                </c:pt>
                <c:pt idx="222">
                  <c:v>22.193804973346232</c:v>
                </c:pt>
                <c:pt idx="223">
                  <c:v>-10.723264199182267</c:v>
                </c:pt>
                <c:pt idx="224">
                  <c:v>23.359666628289688</c:v>
                </c:pt>
                <c:pt idx="225">
                  <c:v>-13.557402544238812</c:v>
                </c:pt>
                <c:pt idx="226">
                  <c:v>23.525528283232916</c:v>
                </c:pt>
                <c:pt idx="227">
                  <c:v>11.608459110704644</c:v>
                </c:pt>
                <c:pt idx="228">
                  <c:v>-5.3086100618236287</c:v>
                </c:pt>
                <c:pt idx="229">
                  <c:v>-9.225679234351901</c:v>
                </c:pt>
                <c:pt idx="230">
                  <c:v>-14.142748406880173</c:v>
                </c:pt>
                <c:pt idx="231">
                  <c:v>-7.0598175794100371</c:v>
                </c:pt>
                <c:pt idx="232">
                  <c:v>-1.9768867519383093</c:v>
                </c:pt>
                <c:pt idx="233">
                  <c:v>-26.893955924466809</c:v>
                </c:pt>
                <c:pt idx="234">
                  <c:v>-1.8110250969948538</c:v>
                </c:pt>
                <c:pt idx="235">
                  <c:v>8.2719057304766466</c:v>
                </c:pt>
                <c:pt idx="236">
                  <c:v>25.354836557948602</c:v>
                </c:pt>
                <c:pt idx="237">
                  <c:v>-16.562232614579898</c:v>
                </c:pt>
                <c:pt idx="238">
                  <c:v>-32.47930178710817</c:v>
                </c:pt>
                <c:pt idx="239">
                  <c:v>-17.396370959636442</c:v>
                </c:pt>
                <c:pt idx="240">
                  <c:v>24.686559867835285</c:v>
                </c:pt>
                <c:pt idx="241">
                  <c:v>18.76949069530724</c:v>
                </c:pt>
                <c:pt idx="242">
                  <c:v>-7.1475784772212592</c:v>
                </c:pt>
                <c:pt idx="243">
                  <c:v>21.935352350250469</c:v>
                </c:pt>
                <c:pt idx="244">
                  <c:v>18.018283177722196</c:v>
                </c:pt>
                <c:pt idx="245">
                  <c:v>-6.8987859948060759</c:v>
                </c:pt>
                <c:pt idx="246">
                  <c:v>-4.8158551673343482</c:v>
                </c:pt>
                <c:pt idx="247">
                  <c:v>-22.73292433986262</c:v>
                </c:pt>
                <c:pt idx="248">
                  <c:v>12.350006487609107</c:v>
                </c:pt>
                <c:pt idx="249">
                  <c:v>-3.5670626849191649</c:v>
                </c:pt>
                <c:pt idx="250">
                  <c:v>6.5158681425525629</c:v>
                </c:pt>
                <c:pt idx="251">
                  <c:v>-6.4012010299757094</c:v>
                </c:pt>
                <c:pt idx="252">
                  <c:v>6.6817297974960184</c:v>
                </c:pt>
                <c:pt idx="253">
                  <c:v>20.764660624966155</c:v>
                </c:pt>
                <c:pt idx="254">
                  <c:v>-10.152408547562345</c:v>
                </c:pt>
                <c:pt idx="255">
                  <c:v>-7.0694777200906174</c:v>
                </c:pt>
                <c:pt idx="256">
                  <c:v>3.0134531073811104</c:v>
                </c:pt>
                <c:pt idx="257">
                  <c:v>-1.9036160651471619</c:v>
                </c:pt>
                <c:pt idx="258">
                  <c:v>5.1793147623245659</c:v>
                </c:pt>
                <c:pt idx="259">
                  <c:v>-12.737754410203706</c:v>
                </c:pt>
                <c:pt idx="260">
                  <c:v>-5.6548235827319786</c:v>
                </c:pt>
                <c:pt idx="261">
                  <c:v>23.428107244739749</c:v>
                </c:pt>
                <c:pt idx="262">
                  <c:v>17.511038072211477</c:v>
                </c:pt>
                <c:pt idx="263">
                  <c:v>10.593968899683205</c:v>
                </c:pt>
                <c:pt idx="264">
                  <c:v>-3.3231002728450676</c:v>
                </c:pt>
                <c:pt idx="265">
                  <c:v>23.759830554626433</c:v>
                </c:pt>
                <c:pt idx="266">
                  <c:v>16.842761382098388</c:v>
                </c:pt>
                <c:pt idx="267">
                  <c:v>8.9256922095701157</c:v>
                </c:pt>
                <c:pt idx="268">
                  <c:v>-3.9913769629581566</c:v>
                </c:pt>
                <c:pt idx="269">
                  <c:v>19.091553864513571</c:v>
                </c:pt>
                <c:pt idx="270">
                  <c:v>2.1744846919850715</c:v>
                </c:pt>
                <c:pt idx="271">
                  <c:v>-3.7425844805429733</c:v>
                </c:pt>
                <c:pt idx="272">
                  <c:v>18.340346346928527</c:v>
                </c:pt>
                <c:pt idx="273">
                  <c:v>10.423277174400482</c:v>
                </c:pt>
                <c:pt idx="274">
                  <c:v>-1.4937919981280174</c:v>
                </c:pt>
                <c:pt idx="275">
                  <c:v>-0.4108611706578813</c:v>
                </c:pt>
                <c:pt idx="276">
                  <c:v>6.6720696568138464</c:v>
                </c:pt>
                <c:pt idx="277">
                  <c:v>-10.244999515714426</c:v>
                </c:pt>
                <c:pt idx="278">
                  <c:v>20.837931311757302</c:v>
                </c:pt>
                <c:pt idx="279">
                  <c:v>5.9208621392290297</c:v>
                </c:pt>
                <c:pt idx="280">
                  <c:v>-7.9962070332992425</c:v>
                </c:pt>
                <c:pt idx="281">
                  <c:v>-10.913276205827515</c:v>
                </c:pt>
                <c:pt idx="282">
                  <c:v>10.169654621643986</c:v>
                </c:pt>
                <c:pt idx="283">
                  <c:v>31.252585449115941</c:v>
                </c:pt>
                <c:pt idx="284">
                  <c:v>25.335516276587441</c:v>
                </c:pt>
                <c:pt idx="285">
                  <c:v>5.4184471040593962</c:v>
                </c:pt>
                <c:pt idx="286">
                  <c:v>-9.4986220684691034</c:v>
                </c:pt>
                <c:pt idx="287">
                  <c:v>12.584308759002624</c:v>
                </c:pt>
                <c:pt idx="288">
                  <c:v>9.6672395864745795</c:v>
                </c:pt>
                <c:pt idx="289">
                  <c:v>7.7501704139460799</c:v>
                </c:pt>
                <c:pt idx="290">
                  <c:v>36.833101241418035</c:v>
                </c:pt>
                <c:pt idx="291">
                  <c:v>25.916032068889535</c:v>
                </c:pt>
                <c:pt idx="292">
                  <c:v>29.998962896361263</c:v>
                </c:pt>
                <c:pt idx="293">
                  <c:v>44.081893723832991</c:v>
                </c:pt>
                <c:pt idx="294">
                  <c:v>17.164824551304719</c:v>
                </c:pt>
                <c:pt idx="295">
                  <c:v>10.247755378776446</c:v>
                </c:pt>
                <c:pt idx="296">
                  <c:v>4.3306862062481741</c:v>
                </c:pt>
                <c:pt idx="297">
                  <c:v>24.41361703371831</c:v>
                </c:pt>
                <c:pt idx="298">
                  <c:v>20.496547861190038</c:v>
                </c:pt>
                <c:pt idx="299">
                  <c:v>37.579478688661538</c:v>
                </c:pt>
                <c:pt idx="300">
                  <c:v>24.662409516133494</c:v>
                </c:pt>
                <c:pt idx="301">
                  <c:v>38.745340343604994</c:v>
                </c:pt>
                <c:pt idx="302">
                  <c:v>24.828271171076949</c:v>
                </c:pt>
                <c:pt idx="303">
                  <c:v>43.911201998548449</c:v>
                </c:pt>
                <c:pt idx="304">
                  <c:v>27.994132826020177</c:v>
                </c:pt>
                <c:pt idx="305">
                  <c:v>23.077063653491905</c:v>
                </c:pt>
                <c:pt idx="306">
                  <c:v>27.159994480963633</c:v>
                </c:pt>
                <c:pt idx="307">
                  <c:v>31.242925308435588</c:v>
                </c:pt>
                <c:pt idx="308">
                  <c:v>8.3258561359070882</c:v>
                </c:pt>
                <c:pt idx="309">
                  <c:v>-16.591213036621184</c:v>
                </c:pt>
                <c:pt idx="310">
                  <c:v>15.491717790850544</c:v>
                </c:pt>
                <c:pt idx="311">
                  <c:v>3.5746486183222714</c:v>
                </c:pt>
                <c:pt idx="312">
                  <c:v>15.657579445793999</c:v>
                </c:pt>
                <c:pt idx="313">
                  <c:v>33.740510273265727</c:v>
                </c:pt>
                <c:pt idx="314">
                  <c:v>-2.1765588992625453</c:v>
                </c:pt>
                <c:pt idx="315">
                  <c:v>27.906371928209182</c:v>
                </c:pt>
                <c:pt idx="316">
                  <c:v>35.98930275568091</c:v>
                </c:pt>
                <c:pt idx="317">
                  <c:v>43.072233583152638</c:v>
                </c:pt>
                <c:pt idx="318">
                  <c:v>17.155164410624366</c:v>
                </c:pt>
                <c:pt idx="319">
                  <c:v>15.238095238094502</c:v>
                </c:pt>
                <c:pt idx="320">
                  <c:v>27.321026065566002</c:v>
                </c:pt>
                <c:pt idx="321">
                  <c:v>-6.59604310696227</c:v>
                </c:pt>
                <c:pt idx="322">
                  <c:v>44.486887720509458</c:v>
                </c:pt>
                <c:pt idx="323">
                  <c:v>30.569818547981185</c:v>
                </c:pt>
                <c:pt idx="324">
                  <c:v>36.652749375452913</c:v>
                </c:pt>
                <c:pt idx="325">
                  <c:v>-9.264319797075359</c:v>
                </c:pt>
                <c:pt idx="326">
                  <c:v>39.818611030396369</c:v>
                </c:pt>
                <c:pt idx="327">
                  <c:v>28.901541857868096</c:v>
                </c:pt>
                <c:pt idx="328">
                  <c:v>45.984472685339824</c:v>
                </c:pt>
                <c:pt idx="329">
                  <c:v>9.067403512811552</c:v>
                </c:pt>
                <c:pt idx="330">
                  <c:v>33.15033434028328</c:v>
                </c:pt>
                <c:pt idx="331">
                  <c:v>10.23326516775478</c:v>
                </c:pt>
                <c:pt idx="332">
                  <c:v>9.3161959952267352</c:v>
                </c:pt>
                <c:pt idx="333">
                  <c:v>20.399126822698236</c:v>
                </c:pt>
                <c:pt idx="334">
                  <c:v>-1.5179423498298092</c:v>
                </c:pt>
                <c:pt idx="335">
                  <c:v>37.564988477641919</c:v>
                </c:pt>
                <c:pt idx="336">
                  <c:v>23.647919305113419</c:v>
                </c:pt>
                <c:pt idx="337">
                  <c:v>31.730850132585374</c:v>
                </c:pt>
                <c:pt idx="338">
                  <c:v>10.813780960056874</c:v>
                </c:pt>
                <c:pt idx="339">
                  <c:v>27.89671178752883</c:v>
                </c:pt>
                <c:pt idx="340">
                  <c:v>20.97964261500033</c:v>
                </c:pt>
                <c:pt idx="341">
                  <c:v>39.062573442470466</c:v>
                </c:pt>
                <c:pt idx="342">
                  <c:v>17.145504269942194</c:v>
                </c:pt>
                <c:pt idx="343">
                  <c:v>9.2284350974139215</c:v>
                </c:pt>
                <c:pt idx="344">
                  <c:v>-0.68863407511435071</c:v>
                </c:pt>
                <c:pt idx="345">
                  <c:v>23.394296752357377</c:v>
                </c:pt>
                <c:pt idx="346">
                  <c:v>-4.5227724201708952</c:v>
                </c:pt>
                <c:pt idx="347">
                  <c:v>20.560158407300833</c:v>
                </c:pt>
                <c:pt idx="348">
                  <c:v>5.6430892347723329</c:v>
                </c:pt>
                <c:pt idx="349">
                  <c:v>-0.27397993775571194</c:v>
                </c:pt>
                <c:pt idx="350">
                  <c:v>10.808950889715788</c:v>
                </c:pt>
                <c:pt idx="351">
                  <c:v>31.891881717187744</c:v>
                </c:pt>
                <c:pt idx="352">
                  <c:v>12.974812544659244</c:v>
                </c:pt>
                <c:pt idx="353">
                  <c:v>33.057743372130972</c:v>
                </c:pt>
                <c:pt idx="354">
                  <c:v>10.140674199602927</c:v>
                </c:pt>
                <c:pt idx="355">
                  <c:v>-22.776394972925573</c:v>
                </c:pt>
                <c:pt idx="356">
                  <c:v>1.3065358545463823</c:v>
                </c:pt>
                <c:pt idx="357">
                  <c:v>4.3894666820178827</c:v>
                </c:pt>
                <c:pt idx="358">
                  <c:v>-13.52760249051039</c:v>
                </c:pt>
                <c:pt idx="359">
                  <c:v>9.5553283369613382</c:v>
                </c:pt>
                <c:pt idx="360">
                  <c:v>0.63825916443306596</c:v>
                </c:pt>
                <c:pt idx="361">
                  <c:v>7.7211899919047937</c:v>
                </c:pt>
                <c:pt idx="362">
                  <c:v>4.8041208193765215</c:v>
                </c:pt>
                <c:pt idx="363">
                  <c:v>29.887051646846658</c:v>
                </c:pt>
                <c:pt idx="364">
                  <c:v>30.969982474318385</c:v>
                </c:pt>
                <c:pt idx="365">
                  <c:v>5.2913301789885736E-2</c:v>
                </c:pt>
                <c:pt idx="366">
                  <c:v>-3.8641558707381591</c:v>
                </c:pt>
                <c:pt idx="367">
                  <c:v>39.218774956733341</c:v>
                </c:pt>
                <c:pt idx="368">
                  <c:v>42.301705784205296</c:v>
                </c:pt>
                <c:pt idx="369">
                  <c:v>3.3846366116767967</c:v>
                </c:pt>
                <c:pt idx="370">
                  <c:v>4.4675674391485245</c:v>
                </c:pt>
                <c:pt idx="371">
                  <c:v>30.550498266620252</c:v>
                </c:pt>
                <c:pt idx="372">
                  <c:v>10.63342909409198</c:v>
                </c:pt>
                <c:pt idx="373">
                  <c:v>4.7163599215637078</c:v>
                </c:pt>
                <c:pt idx="374">
                  <c:v>2.7992907490354355</c:v>
                </c:pt>
                <c:pt idx="375">
                  <c:v>9.8822215765071633</c:v>
                </c:pt>
                <c:pt idx="376">
                  <c:v>5.965152403978891</c:v>
                </c:pt>
                <c:pt idx="377">
                  <c:v>6.0480832314506188</c:v>
                </c:pt>
                <c:pt idx="378">
                  <c:v>12.131014058922347</c:v>
                </c:pt>
                <c:pt idx="379">
                  <c:v>8.2139448863940743</c:v>
                </c:pt>
                <c:pt idx="380">
                  <c:v>-9.7031242861344253</c:v>
                </c:pt>
                <c:pt idx="381">
                  <c:v>8.3798065413375298</c:v>
                </c:pt>
                <c:pt idx="382">
                  <c:v>-8.5372626311907425</c:v>
                </c:pt>
                <c:pt idx="383">
                  <c:v>12.545668196280985</c:v>
                </c:pt>
                <c:pt idx="384">
                  <c:v>9.628599023752713</c:v>
                </c:pt>
                <c:pt idx="385">
                  <c:v>-0.28847014877715083</c:v>
                </c:pt>
                <c:pt idx="386">
                  <c:v>3.7944606786943496</c:v>
                </c:pt>
                <c:pt idx="387">
                  <c:v>-10.122608493833923</c:v>
                </c:pt>
                <c:pt idx="388">
                  <c:v>6.9603223336378051</c:v>
                </c:pt>
                <c:pt idx="389">
                  <c:v>8.0432531611095328</c:v>
                </c:pt>
                <c:pt idx="390">
                  <c:v>11.126183988581261</c:v>
                </c:pt>
                <c:pt idx="391">
                  <c:v>1.2091148160529883</c:v>
                </c:pt>
                <c:pt idx="392">
                  <c:v>-8.7079543564752839</c:v>
                </c:pt>
                <c:pt idx="393">
                  <c:v>-22.625023529003556</c:v>
                </c:pt>
                <c:pt idx="394">
                  <c:v>-14.542092701531828</c:v>
                </c:pt>
                <c:pt idx="395">
                  <c:v>29.540838125939899</c:v>
                </c:pt>
                <c:pt idx="396">
                  <c:v>7.6237689534116271</c:v>
                </c:pt>
                <c:pt idx="397">
                  <c:v>-3.2933002191168725</c:v>
                </c:pt>
                <c:pt idx="398">
                  <c:v>8.7896306083550826</c:v>
                </c:pt>
                <c:pt idx="399">
                  <c:v>-13.127438564173417</c:v>
                </c:pt>
                <c:pt idx="400">
                  <c:v>15.955492263298538</c:v>
                </c:pt>
                <c:pt idx="401">
                  <c:v>17.038423090770266</c:v>
                </c:pt>
                <c:pt idx="402">
                  <c:v>-16.878646081758234</c:v>
                </c:pt>
                <c:pt idx="403">
                  <c:v>19.204284745713721</c:v>
                </c:pt>
                <c:pt idx="404">
                  <c:v>-15.712784426814778</c:v>
                </c:pt>
                <c:pt idx="405">
                  <c:v>7.3701464006571769</c:v>
                </c:pt>
                <c:pt idx="406">
                  <c:v>-30.546922771871323</c:v>
                </c:pt>
                <c:pt idx="407">
                  <c:v>20.536008055598813</c:v>
                </c:pt>
                <c:pt idx="408">
                  <c:v>-0.38106111692945888</c:v>
                </c:pt>
                <c:pt idx="409">
                  <c:v>-5.2981302894577311</c:v>
                </c:pt>
                <c:pt idx="410">
                  <c:v>-12.215199461986003</c:v>
                </c:pt>
                <c:pt idx="411">
                  <c:v>-15.132268634514276</c:v>
                </c:pt>
                <c:pt idx="412">
                  <c:v>3.9506621929574521</c:v>
                </c:pt>
                <c:pt idx="413">
                  <c:v>-16.96640697957082</c:v>
                </c:pt>
                <c:pt idx="414">
                  <c:v>-3.8834761520993197</c:v>
                </c:pt>
                <c:pt idx="415">
                  <c:v>2.1994546753726354</c:v>
                </c:pt>
                <c:pt idx="416">
                  <c:v>-1.7176144971558642</c:v>
                </c:pt>
                <c:pt idx="417">
                  <c:v>2.3653163303160909</c:v>
                </c:pt>
                <c:pt idx="418">
                  <c:v>-6.5517528422124087</c:v>
                </c:pt>
                <c:pt idx="419">
                  <c:v>15.531177985259319</c:v>
                </c:pt>
                <c:pt idx="420">
                  <c:v>-8.3858911872689532</c:v>
                </c:pt>
                <c:pt idx="421">
                  <c:v>38.697039640202775</c:v>
                </c:pt>
                <c:pt idx="422">
                  <c:v>19.77997046767473</c:v>
                </c:pt>
                <c:pt idx="423">
                  <c:v>-9.13709870485377</c:v>
                </c:pt>
                <c:pt idx="424">
                  <c:v>7.9458321226179578</c:v>
                </c:pt>
                <c:pt idx="425">
                  <c:v>6.0287629500896855</c:v>
                </c:pt>
                <c:pt idx="426">
                  <c:v>21.111693777561413</c:v>
                </c:pt>
                <c:pt idx="427">
                  <c:v>19.194624605033141</c:v>
                </c:pt>
                <c:pt idx="428">
                  <c:v>-5.7224445674951312</c:v>
                </c:pt>
                <c:pt idx="429">
                  <c:v>-18.639513740024995</c:v>
                </c:pt>
                <c:pt idx="430">
                  <c:v>8.4434170874467327</c:v>
                </c:pt>
                <c:pt idx="431">
                  <c:v>-10.473652085081767</c:v>
                </c:pt>
                <c:pt idx="432">
                  <c:v>9.6092787423901882</c:v>
                </c:pt>
                <c:pt idx="433">
                  <c:v>22.692209569861689</c:v>
                </c:pt>
                <c:pt idx="434">
                  <c:v>26.775140397333644</c:v>
                </c:pt>
                <c:pt idx="435">
                  <c:v>12.858071224805144</c:v>
                </c:pt>
                <c:pt idx="436">
                  <c:v>-7.0589979477231282</c:v>
                </c:pt>
                <c:pt idx="437">
                  <c:v>21.0239328797486</c:v>
                </c:pt>
                <c:pt idx="438">
                  <c:v>19.106863707220327</c:v>
                </c:pt>
                <c:pt idx="439">
                  <c:v>29.189794534692055</c:v>
                </c:pt>
                <c:pt idx="440">
                  <c:v>10.272725362163783</c:v>
                </c:pt>
                <c:pt idx="441">
                  <c:v>2.3556561896355106</c:v>
                </c:pt>
                <c:pt idx="442">
                  <c:v>20.438587017107238</c:v>
                </c:pt>
                <c:pt idx="443">
                  <c:v>19.521517844578966</c:v>
                </c:pt>
                <c:pt idx="444">
                  <c:v>-1.3955513279493061</c:v>
                </c:pt>
                <c:pt idx="445">
                  <c:v>9.6873794995224216</c:v>
                </c:pt>
                <c:pt idx="446">
                  <c:v>12.770310326993922</c:v>
                </c:pt>
                <c:pt idx="447">
                  <c:v>11.853241154465877</c:v>
                </c:pt>
                <c:pt idx="448">
                  <c:v>-10.063828018062395</c:v>
                </c:pt>
                <c:pt idx="449">
                  <c:v>6.0191028094093326</c:v>
                </c:pt>
                <c:pt idx="450">
                  <c:v>8.1020336368810604</c:v>
                </c:pt>
                <c:pt idx="451">
                  <c:v>-10.815035535648803</c:v>
                </c:pt>
                <c:pt idx="452">
                  <c:v>2.2678952918226969</c:v>
                </c:pt>
                <c:pt idx="453">
                  <c:v>-4.6491738807055754</c:v>
                </c:pt>
                <c:pt idx="454">
                  <c:v>8.4337569467661524</c:v>
                </c:pt>
                <c:pt idx="455">
                  <c:v>5.5166877742378801</c:v>
                </c:pt>
                <c:pt idx="456">
                  <c:v>14.599618601709608</c:v>
                </c:pt>
                <c:pt idx="457">
                  <c:v>1.6825494291813357</c:v>
                </c:pt>
                <c:pt idx="458">
                  <c:v>-15.234519743346937</c:v>
                </c:pt>
                <c:pt idx="459">
                  <c:v>-5.1515889158752088</c:v>
                </c:pt>
                <c:pt idx="460">
                  <c:v>5.9313419115965189</c:v>
                </c:pt>
                <c:pt idx="461">
                  <c:v>-8.9857272609317533</c:v>
                </c:pt>
                <c:pt idx="462">
                  <c:v>3.0972035665399744</c:v>
                </c:pt>
                <c:pt idx="463">
                  <c:v>12.180134394011475</c:v>
                </c:pt>
                <c:pt idx="464">
                  <c:v>0.26306522148342992</c:v>
                </c:pt>
                <c:pt idx="465">
                  <c:v>15.34599604895493</c:v>
                </c:pt>
                <c:pt idx="466">
                  <c:v>4.4289268764268854</c:v>
                </c:pt>
                <c:pt idx="467">
                  <c:v>4.5118577038983858</c:v>
                </c:pt>
                <c:pt idx="468">
                  <c:v>10.594788531370114</c:v>
                </c:pt>
                <c:pt idx="469">
                  <c:v>8.6777193588420687</c:v>
                </c:pt>
                <c:pt idx="470">
                  <c:v>-18.239349813686431</c:v>
                </c:pt>
                <c:pt idx="471">
                  <c:v>28.843581013785524</c:v>
                </c:pt>
                <c:pt idx="472">
                  <c:v>21.926511841257025</c:v>
                </c:pt>
                <c:pt idx="473">
                  <c:v>14.009442668727161</c:v>
                </c:pt>
                <c:pt idx="474">
                  <c:v>-8.9076265038011115</c:v>
                </c:pt>
                <c:pt idx="475">
                  <c:v>-8.8246956763296112</c:v>
                </c:pt>
                <c:pt idx="476">
                  <c:v>-22.741764848857656</c:v>
                </c:pt>
                <c:pt idx="477">
                  <c:v>44.341165978614072</c:v>
                </c:pt>
                <c:pt idx="478">
                  <c:v>7.4240968060857995</c:v>
                </c:pt>
                <c:pt idx="479">
                  <c:v>16.507027633557527</c:v>
                </c:pt>
                <c:pt idx="480">
                  <c:v>19.589958461029028</c:v>
                </c:pt>
                <c:pt idx="481">
                  <c:v>7.6728892885009827</c:v>
                </c:pt>
                <c:pt idx="482">
                  <c:v>20.755820115972483</c:v>
                </c:pt>
                <c:pt idx="483">
                  <c:v>28.838750943444438</c:v>
                </c:pt>
                <c:pt idx="484">
                  <c:v>15.921681770915939</c:v>
                </c:pt>
                <c:pt idx="485">
                  <c:v>26.004612598387666</c:v>
                </c:pt>
                <c:pt idx="486">
                  <c:v>38.087543425859394</c:v>
                </c:pt>
                <c:pt idx="487">
                  <c:v>16.170474253331122</c:v>
                </c:pt>
                <c:pt idx="488">
                  <c:v>5.253405080803077</c:v>
                </c:pt>
                <c:pt idx="489">
                  <c:v>36.336335908274577</c:v>
                </c:pt>
                <c:pt idx="490">
                  <c:v>16.419266735746305</c:v>
                </c:pt>
                <c:pt idx="491">
                  <c:v>15.502197563218033</c:v>
                </c:pt>
                <c:pt idx="492">
                  <c:v>-0.41487160931023936</c:v>
                </c:pt>
                <c:pt idx="493">
                  <c:v>17.668059218161488</c:v>
                </c:pt>
                <c:pt idx="494">
                  <c:v>-5.2490099543667839</c:v>
                </c:pt>
                <c:pt idx="495">
                  <c:v>10.833920873103352</c:v>
                </c:pt>
                <c:pt idx="496">
                  <c:v>-4.08314829942492</c:v>
                </c:pt>
                <c:pt idx="497">
                  <c:v>10.99978252804658</c:v>
                </c:pt>
                <c:pt idx="498">
                  <c:v>8.2713355518535536E-2</c:v>
                </c:pt>
                <c:pt idx="499">
                  <c:v>12.165644182990036</c:v>
                </c:pt>
                <c:pt idx="500">
                  <c:v>6.248575010461991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31-41AD-ADB4-080DBD633D19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Nitrogen_B302!$F$14:$F$1115</c:f>
              <c:numCache>
                <c:formatCode>General</c:formatCode>
                <c:ptCount val="1102"/>
                <c:pt idx="0">
                  <c:v>9.2741435116856945E-5</c:v>
                </c:pt>
                <c:pt idx="1">
                  <c:v>1.1602543743827968E-4</c:v>
                </c:pt>
                <c:pt idx="2">
                  <c:v>1.4490699009210009E-4</c:v>
                </c:pt>
                <c:pt idx="3">
                  <c:v>1.8066839052553914E-4</c:v>
                </c:pt>
                <c:pt idx="4">
                  <c:v>2.2487011111445247E-4</c:v>
                </c:pt>
                <c:pt idx="5">
                  <c:v>2.7940746950344086E-4</c:v>
                </c:pt>
                <c:pt idx="6">
                  <c:v>3.4657801378788669E-4</c:v>
                </c:pt>
                <c:pt idx="7">
                  <c:v>4.2916146947654499E-4</c:v>
                </c:pt>
                <c:pt idx="8">
                  <c:v>5.3051437679663648E-4</c:v>
                </c:pt>
                <c:pt idx="9">
                  <c:v>6.5468186427384764E-4</c:v>
                </c:pt>
                <c:pt idx="10">
                  <c:v>8.0652936080463449E-4</c:v>
                </c:pt>
                <c:pt idx="11">
                  <c:v>9.9189744686392308E-4</c:v>
                </c:pt>
                <c:pt idx="12">
                  <c:v>1.2177834892029003E-3</c:v>
                </c:pt>
                <c:pt idx="13">
                  <c:v>1.4925541953554333E-3</c:v>
                </c:pt>
                <c:pt idx="14">
                  <c:v>1.8261937675749986E-3</c:v>
                </c:pt>
                <c:pt idx="15">
                  <c:v>2.2305929325806694E-3</c:v>
                </c:pt>
                <c:pt idx="16">
                  <c:v>2.7198847762226605E-3</c:v>
                </c:pt>
                <c:pt idx="17">
                  <c:v>3.3108340220415269E-3</c:v>
                </c:pt>
                <c:pt idx="18">
                  <c:v>4.0232871606999477E-3</c:v>
                </c:pt>
                <c:pt idx="19">
                  <c:v>4.8806916630251976E-3</c:v>
                </c:pt>
                <c:pt idx="20">
                  <c:v>5.9106933917998962E-3</c:v>
                </c:pt>
                <c:pt idx="21">
                  <c:v>7.1458222637369555E-3</c:v>
                </c:pt>
                <c:pt idx="22">
                  <c:v>8.6242771989285469E-3</c:v>
                </c:pt>
                <c:pt idx="23">
                  <c:v>1.0390822424689201E-2</c:v>
                </c:pt>
                <c:pt idx="24">
                  <c:v>1.2497808265440542E-2</c:v>
                </c:pt>
                <c:pt idx="25">
                  <c:v>1.5006330639973533E-2</c:v>
                </c:pt>
                <c:pt idx="26">
                  <c:v>1.7987544588563106E-2</c:v>
                </c:pt>
                <c:pt idx="27">
                  <c:v>2.1524148248526751E-2</c:v>
                </c:pt>
                <c:pt idx="28">
                  <c:v>2.5712054769204087E-2</c:v>
                </c:pt>
                <c:pt idx="29">
                  <c:v>3.0662270681886459E-2</c:v>
                </c:pt>
                <c:pt idx="30">
                  <c:v>3.6503000191400015E-2</c:v>
                </c:pt>
                <c:pt idx="31">
                  <c:v>4.3381995702693084E-2</c:v>
                </c:pt>
                <c:pt idx="32">
                  <c:v>5.146917560272548E-2</c:v>
                </c:pt>
                <c:pt idx="33">
                  <c:v>6.0959530848028957E-2</c:v>
                </c:pt>
                <c:pt idx="34">
                  <c:v>7.207634221754626E-2</c:v>
                </c:pt>
                <c:pt idx="35">
                  <c:v>8.5074730128245596E-2</c:v>
                </c:pt>
                <c:pt idx="36">
                  <c:v>0.10024555863925409</c:v>
                </c:pt>
                <c:pt idx="37">
                  <c:v>0.11791971461375481</c:v>
                </c:pt>
                <c:pt idx="38">
                  <c:v>0.13847278193147899</c:v>
                </c:pt>
                <c:pt idx="39">
                  <c:v>0.16233012907111233</c:v>
                </c:pt>
                <c:pt idx="40">
                  <c:v>0.18997242626181188</c:v>
                </c:pt>
                <c:pt idx="41">
                  <c:v>0.22194160566432147</c:v>
                </c:pt>
                <c:pt idx="42">
                  <c:v>0.2588472746312499</c:v>
                </c:pt>
                <c:pt idx="43">
                  <c:v>0.30137358794860253</c:v>
                </c:pt>
                <c:pt idx="44">
                  <c:v>0.35028658001675689</c:v>
                </c:pt>
                <c:pt idx="45">
                  <c:v>0.40644195214805767</c:v>
                </c:pt>
                <c:pt idx="46">
                  <c:v>0.47079330347825227</c:v>
                </c:pt>
                <c:pt idx="47">
                  <c:v>0.54440078639085365</c:v>
                </c:pt>
                <c:pt idx="48">
                  <c:v>0.62844015880334614</c:v>
                </c:pt>
                <c:pt idx="49">
                  <c:v>0.7242121961446838</c:v>
                </c:pt>
                <c:pt idx="50">
                  <c:v>0.83315241539150486</c:v>
                </c:pt>
                <c:pt idx="51">
                  <c:v>0.95684105211496495</c:v>
                </c:pt>
                <c:pt idx="52">
                  <c:v>1.0970132191981776</c:v>
                </c:pt>
                <c:pt idx="53">
                  <c:v>1.2555691627641101</c:v>
                </c:pt>
                <c:pt idx="54">
                  <c:v>1.4345845169868243</c:v>
                </c:pt>
                <c:pt idx="55">
                  <c:v>1.6363204450023001</c:v>
                </c:pt>
                <c:pt idx="56">
                  <c:v>1.8632335382068512</c:v>
                </c:pt>
                <c:pt idx="57">
                  <c:v>2.1179853309414791</c:v>
                </c:pt>
                <c:pt idx="58">
                  <c:v>2.4034512723780646</c:v>
                </c:pt>
                <c:pt idx="59">
                  <c:v>2.7227289821495133</c:v>
                </c:pt>
                <c:pt idx="60">
                  <c:v>3.0791456016424923</c:v>
                </c:pt>
                <c:pt idx="61">
                  <c:v>3.4762640388368582</c:v>
                </c:pt>
                <c:pt idx="62">
                  <c:v>3.9178878916981237</c:v>
                </c:pt>
                <c:pt idx="63">
                  <c:v>4.4080648235809985</c:v>
                </c:pt>
                <c:pt idx="64">
                  <c:v>4.9510881544059249</c:v>
                </c:pt>
                <c:pt idx="65">
                  <c:v>5.5514964238367517</c:v>
                </c:pt>
                <c:pt idx="66">
                  <c:v>6.2140706776818231</c:v>
                </c:pt>
                <c:pt idx="67">
                  <c:v>6.9438292268312409</c:v>
                </c:pt>
                <c:pt idx="68">
                  <c:v>7.7460196293855565</c:v>
                </c:pt>
                <c:pt idx="69">
                  <c:v>8.6261076518625721</c:v>
                </c:pt>
                <c:pt idx="70">
                  <c:v>9.5897629747192603</c:v>
                </c:pt>
                <c:pt idx="71">
                  <c:v>10.642841421179616</c:v>
                </c:pt>
                <c:pt idx="72">
                  <c:v>11.791363507076971</c:v>
                </c:pt>
                <c:pt idx="73">
                  <c:v>13.041489132946248</c:v>
                </c:pt>
                <c:pt idx="74">
                  <c:v>14.399488268520052</c:v>
                </c:pt>
                <c:pt idx="75">
                  <c:v>15.871707513972771</c:v>
                </c:pt>
                <c:pt idx="76">
                  <c:v>17.464532461666469</c:v>
                </c:pt>
                <c:pt idx="77">
                  <c:v>19.184345827087647</c:v>
                </c:pt>
                <c:pt idx="78">
                  <c:v>21.037481367620593</c:v>
                </c:pt>
                <c:pt idx="79">
                  <c:v>23.030173662011155</c:v>
                </c:pt>
                <c:pt idx="80">
                  <c:v>25.168503883583917</c:v>
                </c:pt>
                <c:pt idx="81">
                  <c:v>27.458341762275086</c:v>
                </c:pt>
                <c:pt idx="82">
                  <c:v>29.905283997685224</c:v>
                </c:pt>
                <c:pt idx="83">
                  <c:v>32.514589453858505</c:v>
                </c:pt>
                <c:pt idx="84">
                  <c:v>35.291111537405399</c:v>
                </c:pt>
                <c:pt idx="85">
                  <c:v>38.239228231575851</c:v>
                </c:pt>
                <c:pt idx="86">
                  <c:v>41.362770329951054</c:v>
                </c:pt>
                <c:pt idx="87">
                  <c:v>44.664948482769155</c:v>
                </c:pt>
                <c:pt idx="88">
                  <c:v>48.148279735152848</c:v>
                </c:pt>
                <c:pt idx="89">
                  <c:v>51.814514299285477</c:v>
                </c:pt>
                <c:pt idx="90">
                  <c:v>55.664563359129119</c:v>
                </c:pt>
                <c:pt idx="91">
                  <c:v>59.698428756665464</c:v>
                </c:pt>
                <c:pt idx="92">
                  <c:v>63.915135450679756</c:v>
                </c:pt>
                <c:pt idx="93">
                  <c:v>68.312667671359534</c:v>
                </c:pt>
                <c:pt idx="94">
                  <c:v>72.887909716398383</c:v>
                </c:pt>
                <c:pt idx="95">
                  <c:v>77.636592343914998</c:v>
                </c:pt>
                <c:pt idx="96">
                  <c:v>82.553245715153324</c:v>
                </c:pt>
                <c:pt idx="97">
                  <c:v>87.6311598236572</c:v>
                </c:pt>
                <c:pt idx="98">
                  <c:v>92.862353316608235</c:v>
                </c:pt>
                <c:pt idx="99">
                  <c:v>98.237551569153922</c:v>
                </c:pt>
                <c:pt idx="100">
                  <c:v>103.74617481224588</c:v>
                </c:pt>
                <c:pt idx="101">
                  <c:v>109.37633703758266</c:v>
                </c:pt>
                <c:pt idx="102">
                  <c:v>115.11485631641852</c:v>
                </c:pt>
                <c:pt idx="103">
                  <c:v>120.94727706142278</c:v>
                </c:pt>
                <c:pt idx="104">
                  <c:v>126.85790464566163</c:v>
                </c:pt>
                <c:pt idx="105">
                  <c:v>132.82985266195217</c:v>
                </c:pt>
                <c:pt idx="106">
                  <c:v>138.8451029663122</c:v>
                </c:pt>
                <c:pt idx="107">
                  <c:v>144.88457849903082</c:v>
                </c:pt>
                <c:pt idx="108">
                  <c:v>150.92822872066833</c:v>
                </c:pt>
                <c:pt idx="109">
                  <c:v>156.95512733853027</c:v>
                </c:pt>
                <c:pt idx="110">
                  <c:v>162.94358183412174</c:v>
                </c:pt>
                <c:pt idx="111">
                  <c:v>168.87125413796295</c:v>
                </c:pt>
                <c:pt idx="112">
                  <c:v>174.71529163475969</c:v>
                </c:pt>
                <c:pt idx="113">
                  <c:v>180.45246752466363</c:v>
                </c:pt>
                <c:pt idx="114">
                  <c:v>186.05932941615214</c:v>
                </c:pt>
                <c:pt idx="115">
                  <c:v>191.5123548855866</c:v>
                </c:pt>
                <c:pt idx="116">
                  <c:v>196.78811261194434</c:v>
                </c:pt>
                <c:pt idx="117">
                  <c:v>201.86342758236731</c:v>
                </c:pt>
                <c:pt idx="118">
                  <c:v>206.71554876987526</c:v>
                </c:pt>
                <c:pt idx="119">
                  <c:v>211.32231760918489</c:v>
                </c:pt>
                <c:pt idx="120">
                  <c:v>215.66233554192033</c:v>
                </c:pt>
                <c:pt idx="121">
                  <c:v>219.71512887128461</c:v>
                </c:pt>
                <c:pt idx="122">
                  <c:v>223.46130915796329</c:v>
                </c:pt>
                <c:pt idx="123">
                  <c:v>226.88272740400717</c:v>
                </c:pt>
                <c:pt idx="124">
                  <c:v>229.96262031433886</c:v>
                </c:pt>
                <c:pt idx="125">
                  <c:v>232.68574698787921</c:v>
                </c:pt>
                <c:pt idx="126">
                  <c:v>235.03851448070748</c:v>
                </c:pt>
                <c:pt idx="127">
                  <c:v>237.00909079437244</c:v>
                </c:pt>
                <c:pt idx="128">
                  <c:v>238.58750397581687</c:v>
                </c:pt>
                <c:pt idx="129">
                  <c:v>239.76572616757988</c:v>
                </c:pt>
                <c:pt idx="130">
                  <c:v>240.53774161718383</c:v>
                </c:pt>
                <c:pt idx="131">
                  <c:v>240.89959783957448</c:v>
                </c:pt>
                <c:pt idx="132">
                  <c:v>240.84943932374281</c:v>
                </c:pt>
                <c:pt idx="133">
                  <c:v>240.38752338138127</c:v>
                </c:pt>
                <c:pt idx="134">
                  <c:v>239.51621794812914</c:v>
                </c:pt>
                <c:pt idx="135">
                  <c:v>238.2399813637266</c:v>
                </c:pt>
                <c:pt idx="136">
                  <c:v>236.56532437261836</c:v>
                </c:pt>
                <c:pt idx="137">
                  <c:v>234.50075479824045</c:v>
                </c:pt>
                <c:pt idx="138">
                  <c:v>232.05670554871347</c:v>
                </c:pt>
                <c:pt idx="139">
                  <c:v>229.245446806422</c:v>
                </c:pt>
                <c:pt idx="140">
                  <c:v>226.08098343548698</c:v>
                </c:pt>
                <c:pt idx="141">
                  <c:v>222.57893880704788</c:v>
                </c:pt>
                <c:pt idx="142">
                  <c:v>218.75642639047442</c:v>
                </c:pt>
                <c:pt idx="143">
                  <c:v>214.63191058617315</c:v>
                </c:pt>
                <c:pt idx="144">
                  <c:v>210.22505838160001</c:v>
                </c:pt>
                <c:pt idx="145">
                  <c:v>205.55658349636636</c:v>
                </c:pt>
                <c:pt idx="146">
                  <c:v>200.64808473886953</c:v>
                </c:pt>
                <c:pt idx="147">
                  <c:v>195.52188033410957</c:v>
                </c:pt>
                <c:pt idx="148">
                  <c:v>190.20083999067211</c:v>
                </c:pt>
                <c:pt idx="149">
                  <c:v>184.70821646184442</c:v>
                </c:pt>
                <c:pt idx="150">
                  <c:v>179.06747831776775</c:v>
                </c:pt>
                <c:pt idx="151">
                  <c:v>173.30214558662672</c:v>
                </c:pt>
                <c:pt idx="152">
                  <c:v>167.43562984220591</c:v>
                </c:pt>
                <c:pt idx="153">
                  <c:v>161.49108021593824</c:v>
                </c:pt>
                <c:pt idx="154">
                  <c:v>155.49123669600485</c:v>
                </c:pt>
                <c:pt idx="155">
                  <c:v>149.45829194470508</c:v>
                </c:pt>
                <c:pt idx="156">
                  <c:v>143.41376272332045</c:v>
                </c:pt>
                <c:pt idx="157">
                  <c:v>137.37837186095359</c:v>
                </c:pt>
                <c:pt idx="158">
                  <c:v>131.37194154463953</c:v>
                </c:pt>
                <c:pt idx="159">
                  <c:v>125.41329854508822</c:v>
                </c:pt>
                <c:pt idx="160">
                  <c:v>119.52019182662897</c:v>
                </c:pt>
                <c:pt idx="161">
                  <c:v>113.70922282658088</c:v>
                </c:pt>
                <c:pt idx="162">
                  <c:v>107.99578852805297</c:v>
                </c:pt>
                <c:pt idx="163">
                  <c:v>102.39403729507566</c:v>
                </c:pt>
                <c:pt idx="164">
                  <c:v>96.916837292002043</c:v>
                </c:pt>
                <c:pt idx="165">
                  <c:v>91.575757170612974</c:v>
                </c:pt>
                <c:pt idx="166">
                  <c:v>86.381058581659858</c:v>
                </c:pt>
                <c:pt idx="167">
                  <c:v>81.341699954774654</c:v>
                </c:pt>
                <c:pt idx="168">
                  <c:v>76.465350886776264</c:v>
                </c:pt>
                <c:pt idx="169">
                  <c:v>71.758416395305204</c:v>
                </c:pt>
                <c:pt idx="170">
                  <c:v>67.226070220726186</c:v>
                </c:pt>
                <c:pt idx="171">
                  <c:v>62.872296303672044</c:v>
                </c:pt>
                <c:pt idx="172">
                  <c:v>58.699937523148719</c:v>
                </c:pt>
                <c:pt idx="173">
                  <c:v>54.710750753627607</c:v>
                </c:pt>
                <c:pt idx="174">
                  <c:v>50.905467286258009</c:v>
                </c:pt>
                <c:pt idx="175">
                  <c:v>47.283857659899283</c:v>
                </c:pt>
                <c:pt idx="176">
                  <c:v>43.844799961065952</c:v>
                </c:pt>
                <c:pt idx="177">
                  <c:v>40.586350676019983</c:v>
                </c:pt>
                <c:pt idx="178">
                  <c:v>37.505817213702699</c:v>
                </c:pt>
                <c:pt idx="179">
                  <c:v>34.599831262000954</c:v>
                </c:pt>
                <c:pt idx="180">
                  <c:v>31.864422191795391</c:v>
                </c:pt>
                <c:pt idx="181">
                  <c:v>29.295089781856831</c:v>
                </c:pt>
                <c:pt idx="182">
                  <c:v>26.886875600805322</c:v>
                </c:pt>
                <c:pt idx="183">
                  <c:v>24.634432450012444</c:v>
                </c:pt>
                <c:pt idx="184">
                  <c:v>22.532091340903687</c:v>
                </c:pt>
                <c:pt idx="185">
                  <c:v>20.573925551230925</c:v>
                </c:pt>
                <c:pt idx="186">
                  <c:v>18.753811376256312</c:v>
                </c:pt>
                <c:pt idx="187">
                  <c:v>17.065485260827099</c:v>
                </c:pt>
                <c:pt idx="188">
                  <c:v>15.502597066759794</c:v>
                </c:pt>
                <c:pt idx="189">
                  <c:v>14.058759296047267</c:v>
                </c:pt>
                <c:pt idx="190">
                  <c:v>12.727592151629963</c:v>
                </c:pt>
                <c:pt idx="191">
                  <c:v>11.502764376679785</c:v>
                </c:pt>
                <c:pt idx="192">
                  <c:v>10.378029866225805</c:v>
                </c:pt>
                <c:pt idx="193">
                  <c:v>9.3472600939804593</c:v>
                </c:pt>
                <c:pt idx="194">
                  <c:v>8.4044724405603262</c:v>
                </c:pt>
                <c:pt idx="195">
                  <c:v>7.5438545476675527</c:v>
                </c:pt>
                <c:pt idx="196">
                  <c:v>6.7597848555714179</c:v>
                </c:pt>
                <c:pt idx="197">
                  <c:v>6.0468495088149528</c:v>
                </c:pt>
                <c:pt idx="198">
                  <c:v>5.399855837526883</c:v>
                </c:pt>
                <c:pt idx="199">
                  <c:v>4.8138426390398816</c:v>
                </c:pt>
                <c:pt idx="200">
                  <c:v>4.2840874973166061</c:v>
                </c:pt>
                <c:pt idx="201">
                  <c:v>3.8061113859180442</c:v>
                </c:pt>
                <c:pt idx="202">
                  <c:v>3.3756808044952695</c:v>
                </c:pt>
                <c:pt idx="203">
                  <c:v>2.9888076993726611</c:v>
                </c:pt>
                <c:pt idx="204">
                  <c:v>2.6417474159895709</c:v>
                </c:pt>
                <c:pt idx="205">
                  <c:v>2.3309949253991205</c:v>
                </c:pt>
                <c:pt idx="206">
                  <c:v>2.0532795588757398</c:v>
                </c:pt>
                <c:pt idx="207">
                  <c:v>1.8055584744995468</c:v>
                </c:pt>
                <c:pt idx="208">
                  <c:v>1.5850090677213935</c:v>
                </c:pt>
                <c:pt idx="209">
                  <c:v>1.3890205246698086</c:v>
                </c:pt>
                <c:pt idx="210">
                  <c:v>1.215184702783378</c:v>
                </c:pt>
                <c:pt idx="211">
                  <c:v>1.0612865085554468</c:v>
                </c:pt>
                <c:pt idx="212">
                  <c:v>0.92529392686000411</c:v>
                </c:pt>
                <c:pt idx="213">
                  <c:v>0.80534784114482438</c:v>
                </c:pt>
                <c:pt idx="214">
                  <c:v>0.69975176852236831</c:v>
                </c:pt>
                <c:pt idx="215">
                  <c:v>0.60696161898905843</c:v>
                </c:pt>
                <c:pt idx="216">
                  <c:v>0.52557557365087559</c:v>
                </c:pt>
                <c:pt idx="217">
                  <c:v>0.45432416316088331</c:v>
                </c:pt>
                <c:pt idx="218">
                  <c:v>0.39206061463544772</c:v>
                </c:pt>
                <c:pt idx="219">
                  <c:v>0.33775152323223467</c:v>
                </c:pt>
                <c:pt idx="220">
                  <c:v>0.29046789339599555</c:v>
                </c:pt>
                <c:pt idx="221">
                  <c:v>0.24937658453073272</c:v>
                </c:pt>
                <c:pt idx="222">
                  <c:v>0.21373218658530377</c:v>
                </c:pt>
                <c:pt idx="223">
                  <c:v>0.18286934271597743</c:v>
                </c:pt>
                <c:pt idx="224">
                  <c:v>0.15619552881768245</c:v>
                </c:pt>
                <c:pt idx="225">
                  <c:v>0.13318429326297379</c:v>
                </c:pt>
                <c:pt idx="226">
                  <c:v>0.11336895460816478</c:v>
                </c:pt>
                <c:pt idx="227">
                  <c:v>9.6336750286864475E-2</c:v>
                </c:pt>
                <c:pt idx="228">
                  <c:v>8.1723425344985681E-2</c:v>
                </c:pt>
                <c:pt idx="229">
                  <c:v>6.9208247029709458E-2</c:v>
                </c:pt>
                <c:pt idx="230">
                  <c:v>5.8509428464670152E-2</c:v>
                </c:pt>
                <c:pt idx="231">
                  <c:v>4.9379942659380616E-2</c:v>
                </c:pt>
                <c:pt idx="232">
                  <c:v>4.1603706655715611E-2</c:v>
                </c:pt>
                <c:pt idx="233">
                  <c:v>3.4992114645786707E-2</c:v>
                </c:pt>
                <c:pt idx="234">
                  <c:v>2.9380898335973429E-2</c:v>
                </c:pt>
                <c:pt idx="235">
                  <c:v>2.4627292642448551E-2</c:v>
                </c:pt>
                <c:pt idx="236">
                  <c:v>2.060748491039921E-2</c:v>
                </c:pt>
                <c:pt idx="237">
                  <c:v>1.7214326217514918E-2</c:v>
                </c:pt>
                <c:pt idx="238">
                  <c:v>1.4355283898115303E-2</c:v>
                </c:pt>
                <c:pt idx="239">
                  <c:v>1.195061516955399E-2</c:v>
                </c:pt>
                <c:pt idx="240">
                  <c:v>9.9317426171357578E-3</c:v>
                </c:pt>
                <c:pt idx="241">
                  <c:v>8.2398132655171989E-3</c:v>
                </c:pt>
                <c:pt idx="242">
                  <c:v>6.8244240033794703E-3</c:v>
                </c:pt>
                <c:pt idx="243">
                  <c:v>5.6424972078528519E-3</c:v>
                </c:pt>
                <c:pt idx="244">
                  <c:v>4.6572915145640355E-3</c:v>
                </c:pt>
                <c:pt idx="245">
                  <c:v>3.8375337786886732E-3</c:v>
                </c:pt>
                <c:pt idx="246">
                  <c:v>3.1566593571402159E-3</c:v>
                </c:pt>
                <c:pt idx="247">
                  <c:v>2.5921488992223583E-3</c:v>
                </c:pt>
                <c:pt idx="248">
                  <c:v>2.1249508525380137E-3</c:v>
                </c:pt>
                <c:pt idx="249">
                  <c:v>1.7389798653869208E-3</c:v>
                </c:pt>
                <c:pt idx="250">
                  <c:v>1.4206821903029153E-3</c:v>
                </c:pt>
                <c:pt idx="251">
                  <c:v>1.1586600621964927E-3</c:v>
                </c:pt>
                <c:pt idx="252">
                  <c:v>9.4334783639533177E-4</c:v>
                </c:pt>
                <c:pt idx="253">
                  <c:v>7.667334256447739E-4</c:v>
                </c:pt>
                <c:pt idx="254">
                  <c:v>6.2211927103122283E-4</c:v>
                </c:pt>
                <c:pt idx="255">
                  <c:v>5.0391772074072838E-4</c:v>
                </c:pt>
                <c:pt idx="256">
                  <c:v>4.0747627406969515E-4</c:v>
                </c:pt>
                <c:pt idx="257">
                  <c:v>3.2892867870801907E-4</c:v>
                </c:pt>
                <c:pt idx="258">
                  <c:v>2.6506834923703949E-4</c:v>
                </c:pt>
                <c:pt idx="259">
                  <c:v>2.1324100721204249E-4</c:v>
                </c:pt>
                <c:pt idx="260">
                  <c:v>1.7125383105782405E-4</c:v>
                </c:pt>
                <c:pt idx="261">
                  <c:v>1.37298750541907E-4</c:v>
                </c:pt>
                <c:pt idx="262">
                  <c:v>1.0988782896253855E-4</c:v>
                </c:pt>
                <c:pt idx="263">
                  <c:v>8.7798949586040864E-5</c:v>
                </c:pt>
                <c:pt idx="264">
                  <c:v>7.0030264365389055E-5</c:v>
                </c:pt>
                <c:pt idx="265">
                  <c:v>5.5762075529084579E-5</c:v>
                </c:pt>
                <c:pt idx="266">
                  <c:v>4.432500708029465E-5</c:v>
                </c:pt>
                <c:pt idx="267">
                  <c:v>3.5173486236620558E-5</c:v>
                </c:pt>
                <c:pt idx="268">
                  <c:v>2.7863696862374945E-5</c:v>
                </c:pt>
                <c:pt idx="269">
                  <c:v>2.2035290296638953E-5</c:v>
                </c:pt>
                <c:pt idx="270">
                  <c:v>1.7396245778069054E-5</c:v>
                </c:pt>
                <c:pt idx="271">
                  <c:v>1.3710364852284709E-5</c:v>
                </c:pt>
                <c:pt idx="272">
                  <c:v>1.0786963475543388E-5</c:v>
                </c:pt>
                <c:pt idx="273">
                  <c:v>8.4723935925612E-6</c:v>
                </c:pt>
                <c:pt idx="274">
                  <c:v>6.6430841953103253E-6</c:v>
                </c:pt>
                <c:pt idx="275">
                  <c:v>5.1998415413436595E-6</c:v>
                </c:pt>
                <c:pt idx="276">
                  <c:v>4.0631904636242041E-6</c:v>
                </c:pt>
                <c:pt idx="277">
                  <c:v>3.1695745466123658E-6</c:v>
                </c:pt>
                <c:pt idx="278">
                  <c:v>2.4682632636508182E-6</c:v>
                </c:pt>
                <c:pt idx="279">
                  <c:v>1.9188397523451981E-6</c:v>
                </c:pt>
                <c:pt idx="280">
                  <c:v>1.4891644279236184E-6</c:v>
                </c:pt>
                <c:pt idx="281">
                  <c:v>1.1537276973946825E-6</c:v>
                </c:pt>
                <c:pt idx="282">
                  <c:v>8.9232015554583107E-7</c:v>
                </c:pt>
                <c:pt idx="283">
                  <c:v>6.8896126522308453E-7</c:v>
                </c:pt>
                <c:pt idx="284">
                  <c:v>5.3103803411941109E-7</c:v>
                </c:pt>
                <c:pt idx="285">
                  <c:v>4.0861392975345324E-7</c:v>
                </c:pt>
                <c:pt idx="286">
                  <c:v>3.1387550682159581E-7</c:v>
                </c:pt>
                <c:pt idx="287">
                  <c:v>2.4069019845540525E-7</c:v>
                </c:pt>
                <c:pt idx="288">
                  <c:v>1.8425365084475644E-7</c:v>
                </c:pt>
                <c:pt idx="289">
                  <c:v>1.4080903346767713E-7</c:v>
                </c:pt>
                <c:pt idx="290">
                  <c:v>1.0742408219190367E-7</c:v>
                </c:pt>
                <c:pt idx="291">
                  <c:v>8.1814353902159523E-8</c:v>
                </c:pt>
                <c:pt idx="292">
                  <c:v>6.2203393332854978E-8</c:v>
                </c:pt>
                <c:pt idx="293">
                  <c:v>4.7212322804468075E-8</c:v>
                </c:pt>
                <c:pt idx="294">
                  <c:v>3.5772836488425018E-8</c:v>
                </c:pt>
                <c:pt idx="295">
                  <c:v>2.7058773407455169E-8</c:v>
                </c:pt>
                <c:pt idx="296">
                  <c:v>2.0432408042879486E-8</c:v>
                </c:pt>
                <c:pt idx="297">
                  <c:v>1.5402375925936923E-8</c:v>
                </c:pt>
                <c:pt idx="298">
                  <c:v>1.1590778426830741E-8</c:v>
                </c:pt>
                <c:pt idx="299">
                  <c:v>8.7075145207381989E-9</c:v>
                </c:pt>
                <c:pt idx="300">
                  <c:v>6.5302909275921939E-9</c:v>
                </c:pt>
                <c:pt idx="301">
                  <c:v>4.8890848094101519E-9</c:v>
                </c:pt>
                <c:pt idx="302">
                  <c:v>3.6540907662130489E-9</c:v>
                </c:pt>
                <c:pt idx="303">
                  <c:v>2.7263889293595196E-9</c:v>
                </c:pt>
                <c:pt idx="304">
                  <c:v>2.0307338457942379E-9</c:v>
                </c:pt>
                <c:pt idx="305">
                  <c:v>1.5099929635376768E-9</c:v>
                </c:pt>
                <c:pt idx="306">
                  <c:v>1.1208656465443551E-9</c:v>
                </c:pt>
                <c:pt idx="307">
                  <c:v>8.3059423532948679E-10</c:v>
                </c:pt>
                <c:pt idx="308">
                  <c:v>6.1444212906847508E-10</c:v>
                </c:pt>
                <c:pt idx="309">
                  <c:v>4.5376372762297906E-10</c:v>
                </c:pt>
                <c:pt idx="310">
                  <c:v>3.3453016688876063E-10</c:v>
                </c:pt>
                <c:pt idx="311">
                  <c:v>2.4620536727633363E-10</c:v>
                </c:pt>
                <c:pt idx="312">
                  <c:v>1.8089079365933672E-10</c:v>
                </c:pt>
                <c:pt idx="313">
                  <c:v>1.3267592707484876E-10</c:v>
                </c:pt>
                <c:pt idx="314">
                  <c:v>9.7145909024963257E-11</c:v>
                </c:pt>
                <c:pt idx="315">
                  <c:v>7.1009036645269335E-11</c:v>
                </c:pt>
                <c:pt idx="316">
                  <c:v>5.1815470241996765E-11</c:v>
                </c:pt>
                <c:pt idx="317">
                  <c:v>3.7745222150603895E-11</c:v>
                </c:pt>
                <c:pt idx="318">
                  <c:v>2.7448666239725386E-11</c:v>
                </c:pt>
                <c:pt idx="319">
                  <c:v>1.9926784584583351E-11</c:v>
                </c:pt>
                <c:pt idx="320">
                  <c:v>1.4441420847176815E-11</c:v>
                </c:pt>
                <c:pt idx="321">
                  <c:v>1.0448148613067747E-11</c:v>
                </c:pt>
                <c:pt idx="322">
                  <c:v>7.5461507554667835E-12</c:v>
                </c:pt>
                <c:pt idx="323">
                  <c:v>5.4408697812998341E-12</c:v>
                </c:pt>
                <c:pt idx="324">
                  <c:v>3.9162274333297696E-12</c:v>
                </c:pt>
                <c:pt idx="325">
                  <c:v>2.8140006771480805E-12</c:v>
                </c:pt>
                <c:pt idx="326">
                  <c:v>2.018539296887886E-12</c:v>
                </c:pt>
                <c:pt idx="327">
                  <c:v>1.4454628640536571E-12</c:v>
                </c:pt>
                <c:pt idx="328">
                  <c:v>1.0333165545212189E-12</c:v>
                </c:pt>
                <c:pt idx="329">
                  <c:v>7.3742278881857022E-13</c:v>
                </c:pt>
                <c:pt idx="330">
                  <c:v>5.2535931965716702E-13</c:v>
                </c:pt>
                <c:pt idx="331">
                  <c:v>3.7363972684175066E-13</c:v>
                </c:pt>
                <c:pt idx="332">
                  <c:v>2.6528113667813993E-13</c:v>
                </c:pt>
                <c:pt idx="333">
                  <c:v>1.8802535285940275E-13</c:v>
                </c:pt>
                <c:pt idx="334">
                  <c:v>1.3304028721741053E-13</c:v>
                </c:pt>
                <c:pt idx="335">
                  <c:v>9.3973770860331191E-14</c:v>
                </c:pt>
                <c:pt idx="336">
                  <c:v>6.6265404452888869E-14</c:v>
                </c:pt>
                <c:pt idx="337">
                  <c:v>4.6647005647331962E-14</c:v>
                </c:pt>
                <c:pt idx="338">
                  <c:v>3.2780638422982187E-14</c:v>
                </c:pt>
                <c:pt idx="339">
                  <c:v>2.2996818778931672E-14</c:v>
                </c:pt>
                <c:pt idx="340">
                  <c:v>1.6105523174379671E-14</c:v>
                </c:pt>
                <c:pt idx="341">
                  <c:v>1.1260006211142052E-14</c:v>
                </c:pt>
                <c:pt idx="342">
                  <c:v>7.8588525749046202E-15</c:v>
                </c:pt>
                <c:pt idx="343">
                  <c:v>5.4756587240091731E-15</c:v>
                </c:pt>
                <c:pt idx="344">
                  <c:v>3.8086434868187145E-15</c:v>
                </c:pt>
                <c:pt idx="345">
                  <c:v>2.6446060676692163E-15</c:v>
                </c:pt>
                <c:pt idx="346">
                  <c:v>1.8331937883755226E-15</c:v>
                </c:pt>
                <c:pt idx="347">
                  <c:v>1.2685642926430499E-15</c:v>
                </c:pt>
                <c:pt idx="348">
                  <c:v>8.7634135618966329E-16</c:v>
                </c:pt>
                <c:pt idx="349">
                  <c:v>6.0435323438274657E-16</c:v>
                </c:pt>
                <c:pt idx="350">
                  <c:v>4.1606876412928082E-16</c:v>
                </c:pt>
                <c:pt idx="351">
                  <c:v>2.8595394592743361E-16</c:v>
                </c:pt>
                <c:pt idx="352">
                  <c:v>1.9619312898355747E-16</c:v>
                </c:pt>
                <c:pt idx="353">
                  <c:v>1.3437801209823155E-16</c:v>
                </c:pt>
                <c:pt idx="354">
                  <c:v>9.1881769295218124E-17</c:v>
                </c:pt>
                <c:pt idx="355">
                  <c:v>6.2717278634334523E-17</c:v>
                </c:pt>
                <c:pt idx="356">
                  <c:v>4.2736778364185862E-17</c:v>
                </c:pt>
                <c:pt idx="357">
                  <c:v>2.9071877118090346E-17</c:v>
                </c:pt>
                <c:pt idx="358">
                  <c:v>1.9742451819231396E-17</c:v>
                </c:pt>
                <c:pt idx="359">
                  <c:v>1.3383996615410612E-17</c:v>
                </c:pt>
                <c:pt idx="360">
                  <c:v>9.057894713331592E-18</c:v>
                </c:pt>
                <c:pt idx="361">
                  <c:v>6.1196338352217324E-18</c:v>
                </c:pt>
                <c:pt idx="362">
                  <c:v>4.1274357819199392E-18</c:v>
                </c:pt>
                <c:pt idx="363">
                  <c:v>2.7790216577772227E-18</c:v>
                </c:pt>
                <c:pt idx="364">
                  <c:v>1.8679285355460148E-18</c:v>
                </c:pt>
                <c:pt idx="365">
                  <c:v>1.2533873314679102E-18</c:v>
                </c:pt>
                <c:pt idx="366">
                  <c:v>8.3958962578925332E-19</c:v>
                </c:pt>
                <c:pt idx="367">
                  <c:v>5.6144283696931275E-19</c:v>
                </c:pt>
                <c:pt idx="368">
                  <c:v>3.7480100422898352E-19</c:v>
                </c:pt>
                <c:pt idx="369">
                  <c:v>2.4977712653925103E-19</c:v>
                </c:pt>
                <c:pt idx="370">
                  <c:v>1.6617332245899369E-19</c:v>
                </c:pt>
                <c:pt idx="371">
                  <c:v>1.1036380370325845E-19</c:v>
                </c:pt>
                <c:pt idx="372">
                  <c:v>7.3172641937444972E-20</c:v>
                </c:pt>
                <c:pt idx="373">
                  <c:v>4.8431456527693025E-20</c:v>
                </c:pt>
                <c:pt idx="374">
                  <c:v>3.2000962690788342E-20</c:v>
                </c:pt>
                <c:pt idx="375">
                  <c:v>2.1108398063395623E-20</c:v>
                </c:pt>
                <c:pt idx="376">
                  <c:v>1.3899661577566761E-20</c:v>
                </c:pt>
                <c:pt idx="377">
                  <c:v>9.1371319373120095E-21</c:v>
                </c:pt>
                <c:pt idx="378">
                  <c:v>5.9961471811094852E-21</c:v>
                </c:pt>
                <c:pt idx="379">
                  <c:v>3.9281801047302115E-21</c:v>
                </c:pt>
                <c:pt idx="380">
                  <c:v>2.5690184173936475E-21</c:v>
                </c:pt>
                <c:pt idx="381">
                  <c:v>1.6772575774165858E-21</c:v>
                </c:pt>
                <c:pt idx="382">
                  <c:v>1.0931733261815917E-21</c:v>
                </c:pt>
                <c:pt idx="383">
                  <c:v>7.1127084713827309E-22</c:v>
                </c:pt>
                <c:pt idx="384">
                  <c:v>4.6199546218993185E-22</c:v>
                </c:pt>
                <c:pt idx="385">
                  <c:v>2.9956917946761667E-22</c:v>
                </c:pt>
                <c:pt idx="386">
                  <c:v>1.9391583233893735E-22</c:v>
                </c:pt>
                <c:pt idx="387">
                  <c:v>1.2531011434777951E-22</c:v>
                </c:pt>
                <c:pt idx="388">
                  <c:v>8.0838026528615333E-23</c:v>
                </c:pt>
                <c:pt idx="389">
                  <c:v>5.2059740370224376E-23</c:v>
                </c:pt>
                <c:pt idx="390">
                  <c:v>3.3469175350842791E-23</c:v>
                </c:pt>
                <c:pt idx="391">
                  <c:v>2.1480517730881814E-23</c:v>
                </c:pt>
                <c:pt idx="392">
                  <c:v>1.3762622456836928E-23</c:v>
                </c:pt>
                <c:pt idx="393">
                  <c:v>8.8026688969279064E-24</c:v>
                </c:pt>
                <c:pt idx="394">
                  <c:v>5.6206204063281977E-24</c:v>
                </c:pt>
                <c:pt idx="395">
                  <c:v>3.5827034652998962E-24</c:v>
                </c:pt>
                <c:pt idx="396">
                  <c:v>2.2797865679610723E-24</c:v>
                </c:pt>
                <c:pt idx="397">
                  <c:v>1.4482189839408641E-24</c:v>
                </c:pt>
                <c:pt idx="398">
                  <c:v>9.1839815054530516E-25</c:v>
                </c:pt>
                <c:pt idx="399">
                  <c:v>5.8141265937249017E-25</c:v>
                </c:pt>
                <c:pt idx="400">
                  <c:v>3.6744698276567477E-25</c:v>
                </c:pt>
                <c:pt idx="401">
                  <c:v>2.31825714157725E-25</c:v>
                </c:pt>
                <c:pt idx="402">
                  <c:v>1.460108892249242E-25</c:v>
                </c:pt>
                <c:pt idx="403">
                  <c:v>9.1804845533790044E-26</c:v>
                </c:pt>
                <c:pt idx="404">
                  <c:v>5.76239044125675E-26</c:v>
                </c:pt>
                <c:pt idx="405">
                  <c:v>3.610742162893136E-26</c:v>
                </c:pt>
                <c:pt idx="406">
                  <c:v>2.258639879779672E-26</c:v>
                </c:pt>
                <c:pt idx="407">
                  <c:v>1.4104387318107263E-26</c:v>
                </c:pt>
                <c:pt idx="408">
                  <c:v>8.7926174421692228E-27</c:v>
                </c:pt>
                <c:pt idx="409">
                  <c:v>5.4719087818926313E-27</c:v>
                </c:pt>
                <c:pt idx="410">
                  <c:v>3.3995093413060787E-27</c:v>
                </c:pt>
                <c:pt idx="411">
                  <c:v>2.1083870865772446E-27</c:v>
                </c:pt>
                <c:pt idx="412">
                  <c:v>1.3053926861150729E-27</c:v>
                </c:pt>
                <c:pt idx="413">
                  <c:v>8.0684241642601986E-28</c:v>
                </c:pt>
                <c:pt idx="414">
                  <c:v>4.9784366652260185E-28</c:v>
                </c:pt>
                <c:pt idx="415">
                  <c:v>3.0665776801581293E-28</c:v>
                </c:pt>
                <c:pt idx="416">
                  <c:v>1.885695970593138E-28</c:v>
                </c:pt>
                <c:pt idx="417">
                  <c:v>1.1575668857839328E-28</c:v>
                </c:pt>
                <c:pt idx="418">
                  <c:v>7.0937721479557149E-29</c:v>
                </c:pt>
                <c:pt idx="419">
                  <c:v>4.3397538177954187E-29</c:v>
                </c:pt>
                <c:pt idx="420">
                  <c:v>2.6503893133581768E-29</c:v>
                </c:pt>
                <c:pt idx="421">
                  <c:v>1.6158869308302645E-29</c:v>
                </c:pt>
                <c:pt idx="422">
                  <c:v>9.8348781572311168E-30</c:v>
                </c:pt>
                <c:pt idx="423">
                  <c:v>5.9756302643578139E-30</c:v>
                </c:pt>
                <c:pt idx="424">
                  <c:v>3.6245589805358794E-30</c:v>
                </c:pt>
                <c:pt idx="425">
                  <c:v>2.1947413348195218E-30</c:v>
                </c:pt>
                <c:pt idx="426">
                  <c:v>1.3266862671722383E-30</c:v>
                </c:pt>
                <c:pt idx="427">
                  <c:v>8.0058941378794711E-31</c:v>
                </c:pt>
                <c:pt idx="428">
                  <c:v>4.822899046986035E-31</c:v>
                </c:pt>
                <c:pt idx="429">
                  <c:v>2.900435542335257E-31</c:v>
                </c:pt>
                <c:pt idx="430">
                  <c:v>1.7413055499415079E-31</c:v>
                </c:pt>
                <c:pt idx="431">
                  <c:v>1.0436225844247516E-31</c:v>
                </c:pt>
                <c:pt idx="432">
                  <c:v>6.2440830709645424E-32</c:v>
                </c:pt>
                <c:pt idx="433">
                  <c:v>3.7294998539035845E-32</c:v>
                </c:pt>
                <c:pt idx="434">
                  <c:v>2.2237667661799516E-32</c:v>
                </c:pt>
                <c:pt idx="435">
                  <c:v>1.3236848409910912E-32</c:v>
                </c:pt>
                <c:pt idx="436">
                  <c:v>7.865687242621662E-33</c:v>
                </c:pt>
                <c:pt idx="437">
                  <c:v>4.6660079164436908E-33</c:v>
                </c:pt>
                <c:pt idx="438">
                  <c:v>2.76319152046094E-33</c:v>
                </c:pt>
                <c:pt idx="439">
                  <c:v>1.633552973355593E-33</c:v>
                </c:pt>
                <c:pt idx="440">
                  <c:v>9.6407800836537843E-34</c:v>
                </c:pt>
                <c:pt idx="441">
                  <c:v>5.6799936323839017E-34</c:v>
                </c:pt>
                <c:pt idx="442">
                  <c:v>3.3407212548284632E-34</c:v>
                </c:pt>
                <c:pt idx="443">
                  <c:v>1.9615046878151691E-34</c:v>
                </c:pt>
                <c:pt idx="444">
                  <c:v>1.1497281885997036E-34</c:v>
                </c:pt>
                <c:pt idx="445">
                  <c:v>6.7275622833180382E-35</c:v>
                </c:pt>
                <c:pt idx="446">
                  <c:v>3.9298592275397182E-35</c:v>
                </c:pt>
                <c:pt idx="447">
                  <c:v>2.2916747467529198E-35</c:v>
                </c:pt>
                <c:pt idx="448">
                  <c:v>1.3340917029524983E-35</c:v>
                </c:pt>
                <c:pt idx="449">
                  <c:v>7.753095011648414E-36</c:v>
                </c:pt>
                <c:pt idx="450">
                  <c:v>4.4980186093739229E-36</c:v>
                </c:pt>
                <c:pt idx="451">
                  <c:v>2.6050982576757418E-36</c:v>
                </c:pt>
                <c:pt idx="452">
                  <c:v>1.5062036224807488E-36</c:v>
                </c:pt>
                <c:pt idx="453">
                  <c:v>8.6936066427176178E-37</c:v>
                </c:pt>
                <c:pt idx="454">
                  <c:v>5.0092534137146996E-37</c:v>
                </c:pt>
                <c:pt idx="455">
                  <c:v>2.8813946040755135E-37</c:v>
                </c:pt>
                <c:pt idx="456">
                  <c:v>1.6545854200075944E-37</c:v>
                </c:pt>
                <c:pt idx="457">
                  <c:v>9.4848914808706822E-38</c:v>
                </c:pt>
                <c:pt idx="458">
                  <c:v>5.4279052564497933E-38</c:v>
                </c:pt>
                <c:pt idx="459">
                  <c:v>3.1009079138135509E-38</c:v>
                </c:pt>
                <c:pt idx="460">
                  <c:v>1.7684883331801927E-38</c:v>
                </c:pt>
                <c:pt idx="461">
                  <c:v>1.0068673256767644E-38</c:v>
                </c:pt>
                <c:pt idx="462">
                  <c:v>5.7226741114157991E-39</c:v>
                </c:pt>
                <c:pt idx="463">
                  <c:v>3.2470015876275898E-39</c:v>
                </c:pt>
                <c:pt idx="464">
                  <c:v>1.8391735218061516E-39</c:v>
                </c:pt>
                <c:pt idx="465">
                  <c:v>1.0399671699196805E-39</c:v>
                </c:pt>
                <c:pt idx="466">
                  <c:v>5.8704753935168464E-40</c:v>
                </c:pt>
                <c:pt idx="467">
                  <c:v>3.3081381165725599E-40</c:v>
                </c:pt>
                <c:pt idx="468">
                  <c:v>1.8610185984543198E-40</c:v>
                </c:pt>
                <c:pt idx="469">
                  <c:v>1.0451401027122778E-40</c:v>
                </c:pt>
                <c:pt idx="470">
                  <c:v>5.8594254071342802E-41</c:v>
                </c:pt>
                <c:pt idx="471">
                  <c:v>3.2793839464634903E-41</c:v>
                </c:pt>
                <c:pt idx="472">
                  <c:v>1.8322562913638705E-41</c:v>
                </c:pt>
                <c:pt idx="473">
                  <c:v>1.021967054780085E-41</c:v>
                </c:pt>
                <c:pt idx="474">
                  <c:v>5.6904195596167549E-42</c:v>
                </c:pt>
                <c:pt idx="475">
                  <c:v>3.163067064823945E-42</c:v>
                </c:pt>
                <c:pt idx="476">
                  <c:v>1.7552105900960198E-42</c:v>
                </c:pt>
                <c:pt idx="477">
                  <c:v>9.7231453899217593E-43</c:v>
                </c:pt>
                <c:pt idx="478">
                  <c:v>5.3770125214531803E-43</c:v>
                </c:pt>
                <c:pt idx="479">
                  <c:v>2.9684656968140829E-43</c:v>
                </c:pt>
                <c:pt idx="480">
                  <c:v>1.6359865929212418E-43</c:v>
                </c:pt>
                <c:pt idx="481">
                  <c:v>9.0008632739391951E-44</c:v>
                </c:pt>
                <c:pt idx="482">
                  <c:v>4.9436225876954735E-44</c:v>
                </c:pt>
                <c:pt idx="483">
                  <c:v>2.7105858689146762E-44</c:v>
                </c:pt>
                <c:pt idx="484">
                  <c:v>1.4836714874775241E-44</c:v>
                </c:pt>
                <c:pt idx="485">
                  <c:v>8.1071657142870562E-45</c:v>
                </c:pt>
                <c:pt idx="486">
                  <c:v>4.4223902989857498E-45</c:v>
                </c:pt>
                <c:pt idx="487">
                  <c:v>2.4082513137489228E-45</c:v>
                </c:pt>
                <c:pt idx="488">
                  <c:v>1.3091917559203048E-45</c:v>
                </c:pt>
                <c:pt idx="489">
                  <c:v>7.1049567180919284E-46</c:v>
                </c:pt>
                <c:pt idx="490">
                  <c:v>3.8492518769820529E-46</c:v>
                </c:pt>
                <c:pt idx="491">
                  <c:v>2.0818428468052915E-46</c:v>
                </c:pt>
                <c:pt idx="492">
                  <c:v>1.1240257843643108E-46</c:v>
                </c:pt>
                <c:pt idx="493">
                  <c:v>6.0584471498091331E-47</c:v>
                </c:pt>
                <c:pt idx="494">
                  <c:v>3.2598911016848851E-47</c:v>
                </c:pt>
                <c:pt idx="495">
                  <c:v>1.751062228156892E-47</c:v>
                </c:pt>
                <c:pt idx="496">
                  <c:v>9.3898096078006829E-48</c:v>
                </c:pt>
                <c:pt idx="497">
                  <c:v>5.026535007286106E-48</c:v>
                </c:pt>
                <c:pt idx="498">
                  <c:v>2.6861938811079153E-48</c:v>
                </c:pt>
                <c:pt idx="499">
                  <c:v>1.4330545363364145E-48</c:v>
                </c:pt>
                <c:pt idx="500">
                  <c:v>7.6321131390808307E-49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31-41AD-ADB4-080DBD633D19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Nitrogen_B302!$G$14:$G$1115</c:f>
              <c:numCache>
                <c:formatCode>General</c:formatCode>
                <c:ptCount val="1102"/>
                <c:pt idx="0">
                  <c:v>7.9842402463583586E-37</c:v>
                </c:pt>
                <c:pt idx="1">
                  <c:v>1.3980524080178737E-36</c:v>
                </c:pt>
                <c:pt idx="2">
                  <c:v>2.4435399261786832E-36</c:v>
                </c:pt>
                <c:pt idx="3">
                  <c:v>4.2630611229150683E-36</c:v>
                </c:pt>
                <c:pt idx="4">
                  <c:v>7.423860656559384E-36</c:v>
                </c:pt>
                <c:pt idx="5">
                  <c:v>1.2904589563973215E-35</c:v>
                </c:pt>
                <c:pt idx="6">
                  <c:v>2.2390547483697638E-35</c:v>
                </c:pt>
                <c:pt idx="7">
                  <c:v>3.8778531771576793E-35</c:v>
                </c:pt>
                <c:pt idx="8">
                  <c:v>6.7038477579544874E-35</c:v>
                </c:pt>
                <c:pt idx="9">
                  <c:v>1.1568127230969166E-34</c:v>
                </c:pt>
                <c:pt idx="10">
                  <c:v>1.9925448342706089E-34</c:v>
                </c:pt>
                <c:pt idx="11">
                  <c:v>3.4257785061464529E-34</c:v>
                </c:pt>
                <c:pt idx="12">
                  <c:v>5.8791777454549024E-34</c:v>
                </c:pt>
                <c:pt idx="13">
                  <c:v>1.0071172459203092E-33</c:v>
                </c:pt>
                <c:pt idx="14">
                  <c:v>1.7220652680519229E-33</c:v>
                </c:pt>
                <c:pt idx="15">
                  <c:v>2.9391741178987969E-33</c:v>
                </c:pt>
                <c:pt idx="16">
                  <c:v>5.0073408384520409E-33</c:v>
                </c:pt>
                <c:pt idx="17">
                  <c:v>8.515205342343238E-33</c:v>
                </c:pt>
                <c:pt idx="18">
                  <c:v>1.4454039229055684E-32</c:v>
                </c:pt>
                <c:pt idx="19">
                  <c:v>2.4490038342675161E-32</c:v>
                </c:pt>
                <c:pt idx="20">
                  <c:v>4.1418639884355569E-32</c:v>
                </c:pt>
                <c:pt idx="21">
                  <c:v>6.9921113171453043E-32</c:v>
                </c:pt>
                <c:pt idx="22">
                  <c:v>1.1782215628331736E-31</c:v>
                </c:pt>
                <c:pt idx="23">
                  <c:v>1.9817630721283318E-31</c:v>
                </c:pt>
                <c:pt idx="24">
                  <c:v>3.3272285109242325E-31</c:v>
                </c:pt>
                <c:pt idx="25">
                  <c:v>5.5759601118909995E-31</c:v>
                </c:pt>
                <c:pt idx="26">
                  <c:v>9.3274476466531614E-31</c:v>
                </c:pt>
                <c:pt idx="27">
                  <c:v>1.5574428314402693E-30</c:v>
                </c:pt>
                <c:pt idx="28">
                  <c:v>2.5957779584303296E-30</c:v>
                </c:pt>
                <c:pt idx="29">
                  <c:v>4.318461965133139E-30</c:v>
                </c:pt>
                <c:pt idx="30">
                  <c:v>7.1712818158948606E-30</c:v>
                </c:pt>
                <c:pt idx="31">
                  <c:v>1.1886954837994519E-29</c:v>
                </c:pt>
                <c:pt idx="32">
                  <c:v>1.9667563814286058E-29</c:v>
                </c:pt>
                <c:pt idx="33">
                  <c:v>3.2481543281242632E-29</c:v>
                </c:pt>
                <c:pt idx="34">
                  <c:v>5.3546227062275069E-29</c:v>
                </c:pt>
                <c:pt idx="35">
                  <c:v>8.8110411053114972E-29</c:v>
                </c:pt>
                <c:pt idx="36">
                  <c:v>1.447210522634967E-28</c:v>
                </c:pt>
                <c:pt idx="37">
                  <c:v>2.372697256795006E-28</c:v>
                </c:pt>
                <c:pt idx="38">
                  <c:v>3.8829256693074557E-28</c:v>
                </c:pt>
                <c:pt idx="39">
                  <c:v>6.3428137354248684E-28</c:v>
                </c:pt>
                <c:pt idx="40">
                  <c:v>1.0342153307879132E-27</c:v>
                </c:pt>
                <c:pt idx="41">
                  <c:v>1.6832402860477349E-27</c:v>
                </c:pt>
                <c:pt idx="42">
                  <c:v>2.7345596084353322E-27</c:v>
                </c:pt>
                <c:pt idx="43">
                  <c:v>4.434399378361637E-27</c:v>
                </c:pt>
                <c:pt idx="44">
                  <c:v>7.1777503167639655E-27</c:v>
                </c:pt>
                <c:pt idx="45">
                  <c:v>1.159706313726709E-26</c:v>
                </c:pt>
                <c:pt idx="46">
                  <c:v>1.8703110011808212E-26</c:v>
                </c:pt>
                <c:pt idx="47">
                  <c:v>3.0108267607081695E-26</c:v>
                </c:pt>
                <c:pt idx="48">
                  <c:v>4.8379774389901355E-26</c:v>
                </c:pt>
                <c:pt idx="49">
                  <c:v>7.7597555883279794E-26</c:v>
                </c:pt>
                <c:pt idx="50">
                  <c:v>1.2423340202831213E-25</c:v>
                </c:pt>
                <c:pt idx="51">
                  <c:v>1.98533978768493E-25</c:v>
                </c:pt>
                <c:pt idx="52">
                  <c:v>3.166922580310541E-25</c:v>
                </c:pt>
                <c:pt idx="53">
                  <c:v>5.0425031614719923E-25</c:v>
                </c:pt>
                <c:pt idx="54">
                  <c:v>8.0142160111349617E-25</c:v>
                </c:pt>
                <c:pt idx="55">
                  <c:v>1.2713995140338378E-24</c:v>
                </c:pt>
                <c:pt idx="56">
                  <c:v>2.013303137973506E-24</c:v>
                </c:pt>
                <c:pt idx="57">
                  <c:v>3.1823096226905637E-24</c:v>
                </c:pt>
                <c:pt idx="58">
                  <c:v>5.0209029382644416E-24</c:v>
                </c:pt>
                <c:pt idx="59">
                  <c:v>7.9072842671230392E-24</c:v>
                </c:pt>
                <c:pt idx="60">
                  <c:v>1.2430225584947754E-23</c:v>
                </c:pt>
                <c:pt idx="61">
                  <c:v>1.9504588893593257E-23</c:v>
                </c:pt>
                <c:pt idx="62">
                  <c:v>3.0549262045517797E-23</c:v>
                </c:pt>
                <c:pt idx="63">
                  <c:v>4.7760710507283562E-23</c:v>
                </c:pt>
                <c:pt idx="64">
                  <c:v>7.4532719243265659E-23</c:v>
                </c:pt>
                <c:pt idx="65">
                  <c:v>1.1609921569556986E-22</c:v>
                </c:pt>
                <c:pt idx="66">
                  <c:v>1.8051684635632171E-22</c:v>
                </c:pt>
                <c:pt idx="67">
                  <c:v>2.8016399517331051E-22</c:v>
                </c:pt>
                <c:pt idx="68">
                  <c:v>4.3402329355891395E-22</c:v>
                </c:pt>
                <c:pt idx="69">
                  <c:v>6.7115045179893498E-22</c:v>
                </c:pt>
                <c:pt idx="70">
                  <c:v>1.0359358620810843E-21</c:v>
                </c:pt>
                <c:pt idx="71">
                  <c:v>1.5960701701188762E-21</c:v>
                </c:pt>
                <c:pt idx="72">
                  <c:v>2.4545801979559831E-21</c:v>
                </c:pt>
                <c:pt idx="73">
                  <c:v>3.7679801298895977E-21</c:v>
                </c:pt>
                <c:pt idx="74">
                  <c:v>5.7735923094916089E-21</c:v>
                </c:pt>
                <c:pt idx="75">
                  <c:v>8.8305907074878913E-21</c:v>
                </c:pt>
                <c:pt idx="76">
                  <c:v>1.3481540798790647E-20</c:v>
                </c:pt>
                <c:pt idx="77">
                  <c:v>2.0544493418189503E-20</c:v>
                </c:pt>
                <c:pt idx="78">
                  <c:v>3.1250536378028534E-20</c:v>
                </c:pt>
                <c:pt idx="79">
                  <c:v>4.7448845191054406E-20</c:v>
                </c:pt>
                <c:pt idx="80">
                  <c:v>7.191176537349234E-20</c:v>
                </c:pt>
                <c:pt idx="81">
                  <c:v>1.0878784807938696E-19</c:v>
                </c:pt>
                <c:pt idx="82">
                  <c:v>1.6427328958976785E-19</c:v>
                </c:pt>
                <c:pt idx="83">
                  <c:v>2.4760513902268315E-19</c:v>
                </c:pt>
                <c:pt idx="84">
                  <c:v>3.7252762754500938E-19</c:v>
                </c:pt>
                <c:pt idx="85">
                  <c:v>5.5945279933821827E-19</c:v>
                </c:pt>
                <c:pt idx="86">
                  <c:v>8.386380214713425E-19</c:v>
                </c:pt>
                <c:pt idx="87">
                  <c:v>1.2548498912512917E-18</c:v>
                </c:pt>
                <c:pt idx="88">
                  <c:v>1.8741965702789873E-18</c:v>
                </c:pt>
                <c:pt idx="89">
                  <c:v>2.7941172882680208E-18</c:v>
                </c:pt>
                <c:pt idx="90">
                  <c:v>4.1579595342655673E-18</c:v>
                </c:pt>
                <c:pt idx="91">
                  <c:v>6.1762094650625765E-18</c:v>
                </c:pt>
                <c:pt idx="92">
                  <c:v>9.1573519717169536E-18</c:v>
                </c:pt>
                <c:pt idx="93">
                  <c:v>1.3552640856668891E-17</c:v>
                </c:pt>
                <c:pt idx="94">
                  <c:v>2.0020922507825796E-17</c:v>
                </c:pt>
                <c:pt idx="95">
                  <c:v>2.9522312421563572E-17</c:v>
                </c:pt>
                <c:pt idx="96">
                  <c:v>4.3453302741149977E-17</c:v>
                </c:pt>
                <c:pt idx="97">
                  <c:v>6.3841244294884707E-17</c:v>
                </c:pt>
                <c:pt idx="98">
                  <c:v>9.3623748842842947E-17</c:v>
                </c:pt>
                <c:pt idx="99">
                  <c:v>1.3704930679254037E-16</c:v>
                </c:pt>
                <c:pt idx="100">
                  <c:v>2.0025058415233767E-16</c:v>
                </c:pt>
                <c:pt idx="101">
                  <c:v>2.9206322225511812E-16</c:v>
                </c:pt>
                <c:pt idx="102">
                  <c:v>4.25192979683734E-16</c:v>
                </c:pt>
                <c:pt idx="103">
                  <c:v>6.1787614822691659E-16</c:v>
                </c:pt>
                <c:pt idx="104">
                  <c:v>8.9623708000722723E-16</c:v>
                </c:pt>
                <c:pt idx="105">
                  <c:v>1.2976289251477248E-15</c:v>
                </c:pt>
                <c:pt idx="106">
                  <c:v>1.8753583207019679E-15</c:v>
                </c:pt>
                <c:pt idx="107">
                  <c:v>2.705354203287331E-15</c:v>
                </c:pt>
                <c:pt idx="108">
                  <c:v>3.8955621762251098E-15</c:v>
                </c:pt>
                <c:pt idx="109">
                  <c:v>5.5991522800495593E-15</c:v>
                </c:pt>
                <c:pt idx="110">
                  <c:v>8.0330514796951396E-15</c:v>
                </c:pt>
                <c:pt idx="111">
                  <c:v>1.1503896172918456E-14</c:v>
                </c:pt>
                <c:pt idx="112">
                  <c:v>1.6444303698772216E-14</c:v>
                </c:pt>
                <c:pt idx="113">
                  <c:v>2.3463465489447669E-14</c:v>
                </c:pt>
                <c:pt idx="114">
                  <c:v>3.3417576938574858E-14</c:v>
                </c:pt>
                <c:pt idx="115">
                  <c:v>4.7507687259050193E-14</c:v>
                </c:pt>
                <c:pt idx="116">
                  <c:v>6.7415374803268236E-14</c:v>
                </c:pt>
                <c:pt idx="117">
                  <c:v>9.5490496209738808E-14</c:v>
                </c:pt>
                <c:pt idx="118">
                  <c:v>1.3501047932538512E-13</c:v>
                </c:pt>
                <c:pt idx="119">
                  <c:v>1.9053770960705931E-13</c:v>
                </c:pt>
                <c:pt idx="120">
                  <c:v>2.6841113833276819E-13</c:v>
                </c:pt>
                <c:pt idx="121">
                  <c:v>3.7742117266969413E-13</c:v>
                </c:pt>
                <c:pt idx="122">
                  <c:v>5.2973432869314048E-13</c:v>
                </c:pt>
                <c:pt idx="123">
                  <c:v>7.4215754668770411E-13</c:v>
                </c:pt>
                <c:pt idx="124">
                  <c:v>1.0378634801989719E-12</c:v>
                </c:pt>
                <c:pt idx="125">
                  <c:v>1.4487401135065114E-12</c:v>
                </c:pt>
                <c:pt idx="126">
                  <c:v>2.0185842125877095E-12</c:v>
                </c:pt>
                <c:pt idx="127">
                  <c:v>2.8074329421910297E-12</c:v>
                </c:pt>
                <c:pt idx="128">
                  <c:v>3.8974274814534519E-12</c:v>
                </c:pt>
                <c:pt idx="129">
                  <c:v>5.4007344876626879E-12</c:v>
                </c:pt>
                <c:pt idx="130">
                  <c:v>7.470226034958206E-12</c:v>
                </c:pt>
                <c:pt idx="131">
                  <c:v>1.0313849532332694E-11</c:v>
                </c:pt>
                <c:pt idx="132">
                  <c:v>1.421392343673369E-11</c:v>
                </c:pt>
                <c:pt idx="133">
                  <c:v>1.9552994791429934E-11</c:v>
                </c:pt>
                <c:pt idx="134">
                  <c:v>2.684841978995359E-11</c:v>
                </c:pt>
                <c:pt idx="135">
                  <c:v>3.6798516170984095E-11</c:v>
                </c:pt>
                <c:pt idx="136">
                  <c:v>5.0344034516640506E-11</c:v>
                </c:pt>
                <c:pt idx="137">
                  <c:v>6.8749866361876909E-11</c:v>
                </c:pt>
                <c:pt idx="138">
                  <c:v>9.3713429700550868E-11</c:v>
                </c:pt>
                <c:pt idx="139">
                  <c:v>1.2750814824376294E-10</c:v>
                </c:pt>
                <c:pt idx="140">
                  <c:v>1.7317299866221781E-10</c:v>
                </c:pt>
                <c:pt idx="141">
                  <c:v>2.347624039853651E-10</c:v>
                </c:pt>
                <c:pt idx="142">
                  <c:v>3.1767500918196096E-10</c:v>
                </c:pt>
                <c:pt idx="143">
                  <c:v>4.290853495420274E-10</c:v>
                </c:pt>
                <c:pt idx="144">
                  <c:v>5.7850944529276084E-10</c:v>
                </c:pt>
                <c:pt idx="145">
                  <c:v>7.7854434383712551E-10</c:v>
                </c:pt>
                <c:pt idx="146">
                  <c:v>1.0458331074374698E-9</c:v>
                </c:pt>
                <c:pt idx="147">
                  <c:v>1.4023213635202216E-9</c:v>
                </c:pt>
                <c:pt idx="148">
                  <c:v>1.8768901144179477E-9</c:v>
                </c:pt>
                <c:pt idx="149">
                  <c:v>2.5074730601342905E-9</c:v>
                </c:pt>
                <c:pt idx="150">
                  <c:v>3.3437964843540964E-9</c:v>
                </c:pt>
                <c:pt idx="151">
                  <c:v>4.4509173532728011E-9</c:v>
                </c:pt>
                <c:pt idx="152">
                  <c:v>5.9137826087337884E-9</c:v>
                </c:pt>
                <c:pt idx="153">
                  <c:v>7.8430920773341998E-9</c:v>
                </c:pt>
                <c:pt idx="154">
                  <c:v>1.0382821882098578E-8</c:v>
                </c:pt>
                <c:pt idx="155">
                  <c:v>1.3719858304100377E-8</c:v>
                </c:pt>
                <c:pt idx="156">
                  <c:v>1.8096308055978559E-8</c:v>
                </c:pt>
                <c:pt idx="157">
                  <c:v>2.3825195203312004E-8</c:v>
                </c:pt>
                <c:pt idx="158">
                  <c:v>3.1310433940936578E-8</c:v>
                </c:pt>
                <c:pt idx="159">
                  <c:v>4.1072187888138651E-8</c:v>
                </c:pt>
                <c:pt idx="160">
                  <c:v>5.377899990680853E-8</c:v>
                </c:pt>
                <c:pt idx="161">
                  <c:v>7.0288412966271442E-8</c:v>
                </c:pt>
                <c:pt idx="162">
                  <c:v>9.1698215824866059E-8</c:v>
                </c:pt>
                <c:pt idx="163">
                  <c:v>1.1941095345589656E-7</c:v>
                </c:pt>
                <c:pt idx="164">
                  <c:v>1.5521496049011681E-7</c:v>
                </c:pt>
                <c:pt idx="165">
                  <c:v>2.0138592937049251E-7</c:v>
                </c:pt>
                <c:pt idx="166">
                  <c:v>2.6081394049443157E-7</c:v>
                </c:pt>
                <c:pt idx="167">
                  <c:v>3.3716199126103285E-7</c:v>
                </c:pt>
                <c:pt idx="168">
                  <c:v>4.3506340222459638E-7</c:v>
                </c:pt>
                <c:pt idx="169">
                  <c:v>5.6036709529695284E-7</c:v>
                </c:pt>
                <c:pt idx="170">
                  <c:v>7.2044168247765397E-7</c:v>
                </c:pt>
                <c:pt idx="171">
                  <c:v>9.2455163335922201E-7</c:v>
                </c:pt>
                <c:pt idx="172">
                  <c:v>1.1843215746222555E-6</c:v>
                </c:pt>
                <c:pt idx="173">
                  <c:v>1.5143080942618731E-6</c:v>
                </c:pt>
                <c:pt idx="174">
                  <c:v>1.9327023686075863E-6</c:v>
                </c:pt>
                <c:pt idx="175">
                  <c:v>2.4621916055104854E-6</c:v>
                </c:pt>
                <c:pt idx="176">
                  <c:v>3.1310128209185383E-6</c:v>
                </c:pt>
                <c:pt idx="177">
                  <c:v>3.974238972883997E-6</c:v>
                </c:pt>
                <c:pt idx="178">
                  <c:v>5.0353451180279896E-6</c:v>
                </c:pt>
                <c:pt idx="179">
                  <c:v>6.3681112005367919E-6</c:v>
                </c:pt>
                <c:pt idx="180">
                  <c:v>8.0389285220666498E-6</c:v>
                </c:pt>
                <c:pt idx="181">
                  <c:v>1.0129589082179833E-5</c:v>
                </c:pt>
                <c:pt idx="182">
                  <c:v>1.274065105474169E-5</c:v>
                </c:pt>
                <c:pt idx="183">
                  <c:v>1.5995489928548951E-5</c:v>
                </c:pt>
                <c:pt idx="184">
                  <c:v>2.0045163565967572E-5</c:v>
                </c:pt>
                <c:pt idx="185">
                  <c:v>2.5074240917833288E-5</c:v>
                </c:pt>
                <c:pt idx="186">
                  <c:v>3.1307768692888066E-5</c:v>
                </c:pt>
                <c:pt idx="187">
                  <c:v>3.901957825226315E-5</c:v>
                </c:pt>
                <c:pt idx="188">
                  <c:v>4.8542166734862439E-5</c:v>
                </c:pt>
                <c:pt idx="189">
                  <c:v>6.0278422277958194E-5</c:v>
                </c:pt>
                <c:pt idx="190">
                  <c:v>7.4715503559409101E-5</c:v>
                </c:pt>
                <c:pt idx="191">
                  <c:v>9.2441229106738617E-5</c:v>
                </c:pt>
                <c:pt idx="192">
                  <c:v>1.141633822740903E-4</c:v>
                </c:pt>
                <c:pt idx="193">
                  <c:v>1.4073239381006273E-4</c:v>
                </c:pt>
                <c:pt idx="194">
                  <c:v>1.7316792585172613E-4</c:v>
                </c:pt>
                <c:pt idx="195">
                  <c:v>2.1268994924204817E-4</c:v>
                </c:pt>
                <c:pt idx="196">
                  <c:v>2.6075498049506852E-4</c:v>
                </c:pt>
                <c:pt idx="197">
                  <c:v>3.1909822564875215E-4</c:v>
                </c:pt>
                <c:pt idx="198">
                  <c:v>3.8978246566979529E-4</c:v>
                </c:pt>
                <c:pt idx="199">
                  <c:v>4.752546119213261E-4</c:v>
                </c:pt>
                <c:pt idx="200">
                  <c:v>5.7841096019773286E-4</c:v>
                </c:pt>
                <c:pt idx="201">
                  <c:v>7.0267227755692416E-4</c:v>
                </c:pt>
                <c:pt idx="202">
                  <c:v>8.5206996698060356E-4</c:v>
                </c:pt>
                <c:pt idx="203">
                  <c:v>1.0313446698615118E-3</c:v>
                </c:pt>
                <c:pt idx="204">
                  <c:v>1.2460587843167779E-3</c:v>
                </c:pt>
                <c:pt idx="205">
                  <c:v>1.5027244968131503E-3</c:v>
                </c:pt>
                <c:pt idx="206">
                  <c:v>1.8089490437800271E-3</c:v>
                </c:pt>
                <c:pt idx="207">
                  <c:v>2.1735990365301218E-3</c:v>
                </c:pt>
                <c:pt idx="208">
                  <c:v>2.6069857942379289E-3</c:v>
                </c:pt>
                <c:pt idx="209">
                  <c:v>3.1210737329428451E-3</c:v>
                </c:pt>
                <c:pt idx="210">
                  <c:v>3.7297139499445297E-3</c:v>
                </c:pt>
                <c:pt idx="211">
                  <c:v>4.4489052183053898E-3</c:v>
                </c:pt>
                <c:pt idx="212">
                  <c:v>5.2970846616202548E-3</c:v>
                </c:pt>
                <c:pt idx="213">
                  <c:v>6.2954504085986091E-3</c:v>
                </c:pt>
                <c:pt idx="214">
                  <c:v>7.4683185260275954E-3</c:v>
                </c:pt>
                <c:pt idx="215">
                  <c:v>8.8435164904345845E-3</c:v>
                </c:pt>
                <c:pt idx="216">
                  <c:v>1.0452815377528036E-2</c:v>
                </c:pt>
                <c:pt idx="217">
                  <c:v>1.2332402816991607E-2</c:v>
                </c:pt>
                <c:pt idx="218">
                  <c:v>1.4523398571893676E-2</c:v>
                </c:pt>
                <c:pt idx="219">
                  <c:v>1.7072414349446965E-2</c:v>
                </c:pt>
                <c:pt idx="220">
                  <c:v>2.0032159125701429E-2</c:v>
                </c:pt>
                <c:pt idx="221">
                  <c:v>2.3462090864525054E-2</c:v>
                </c:pt>
                <c:pt idx="222">
                  <c:v>2.7429115023087342E-2</c:v>
                </c:pt>
                <c:pt idx="223">
                  <c:v>3.2008329656641021E-2</c:v>
                </c:pt>
                <c:pt idx="224">
                  <c:v>3.7283816258517025E-2</c:v>
                </c:pt>
                <c:pt idx="225">
                  <c:v>4.3349474691809442E-2</c:v>
                </c:pt>
                <c:pt idx="226">
                  <c:v>5.0309899685107941E-2</c:v>
                </c:pt>
                <c:pt idx="227">
                  <c:v>5.8281295371728145E-2</c:v>
                </c:pt>
                <c:pt idx="228">
                  <c:v>6.7392423252043046E-2</c:v>
                </c:pt>
                <c:pt idx="229">
                  <c:v>7.7785577752468041E-2</c:v>
                </c:pt>
                <c:pt idx="230">
                  <c:v>8.96175822459164E-2</c:v>
                </c:pt>
                <c:pt idx="231">
                  <c:v>0.10306079699652439</c:v>
                </c:pt>
                <c:pt idx="232">
                  <c:v>0.11830412900413471</c:v>
                </c:pt>
                <c:pt idx="233">
                  <c:v>0.13555403215986569</c:v>
                </c:pt>
                <c:pt idx="234">
                  <c:v>0.15503548451697774</c:v>
                </c:pt>
                <c:pt idx="235">
                  <c:v>0.17699292782198311</c:v>
                </c:pt>
                <c:pt idx="236">
                  <c:v>0.20169115279471495</c:v>
                </c:pt>
                <c:pt idx="237">
                  <c:v>0.22941611199620462</c:v>
                </c:pt>
                <c:pt idx="238">
                  <c:v>0.26047564052709693</c:v>
                </c:pt>
                <c:pt idx="239">
                  <c:v>0.29520006327939075</c:v>
                </c:pt>
                <c:pt idx="240">
                  <c:v>0.33394266606886486</c:v>
                </c:pt>
                <c:pt idx="241">
                  <c:v>0.37708000674018055</c:v>
                </c:pt>
                <c:pt idx="242">
                  <c:v>0.42501204130225023</c:v>
                </c:pt>
                <c:pt idx="243">
                  <c:v>0.47816203937515589</c:v>
                </c:pt>
                <c:pt idx="244">
                  <c:v>0.53697626274073018</c:v>
                </c:pt>
                <c:pt idx="245">
                  <c:v>0.60192338065156459</c:v>
                </c:pt>
                <c:pt idx="246">
                  <c:v>0.67349359580421642</c:v>
                </c:pt>
                <c:pt idx="247">
                  <c:v>0.75219745556236817</c:v>
                </c:pt>
                <c:pt idx="248">
                  <c:v>0.83856432418608406</c:v>
                </c:pt>
                <c:pt idx="249">
                  <c:v>0.93314049349244632</c:v>
                </c:pt>
                <c:pt idx="250">
                  <c:v>1.0364869116028226</c:v>
                </c:pt>
                <c:pt idx="251">
                  <c:v>1.149176512231832</c:v>
                </c:pt>
                <c:pt idx="252">
                  <c:v>1.2717911303544249</c:v>
                </c:pt>
                <c:pt idx="253">
                  <c:v>1.4049179940871401</c:v>
                </c:pt>
                <c:pt idx="254">
                  <c:v>1.5491457872106673</c:v>
                </c:pt>
                <c:pt idx="255">
                  <c:v>1.7050602818903491</c:v>
                </c:pt>
                <c:pt idx="256">
                  <c:v>1.8732395469595131</c:v>
                </c:pt>
                <c:pt idx="257">
                  <c:v>2.0542487432908243</c:v>
                </c:pt>
                <c:pt idx="258">
                  <c:v>2.2486345245477644</c:v>
                </c:pt>
                <c:pt idx="259">
                  <c:v>2.45691906867859</c:v>
                </c:pt>
                <c:pt idx="260">
                  <c:v>2.6795937729551227</c:v>
                </c:pt>
                <c:pt idx="261">
                  <c:v>2.917112652965411</c:v>
                </c:pt>
                <c:pt idx="262">
                  <c:v>3.1698854937170582</c:v>
                </c:pt>
                <c:pt idx="263">
                  <c:v>3.4382708087252927</c:v>
                </c:pt>
                <c:pt idx="264">
                  <c:v>3.7225686705013068</c:v>
                </c:pt>
                <c:pt idx="265">
                  <c:v>4.0230134831534166</c:v>
                </c:pt>
                <c:pt idx="266">
                  <c:v>4.3397667746009301</c:v>
                </c:pt>
                <c:pt idx="267">
                  <c:v>4.6729100921386513</c:v>
                </c:pt>
                <c:pt idx="268">
                  <c:v>5.0224380905534201</c:v>
                </c:pt>
                <c:pt idx="269">
                  <c:v>5.3882519065153618</c:v>
                </c:pt>
                <c:pt idx="270">
                  <c:v>5.7701529164932035</c:v>
                </c:pt>
                <c:pt idx="271">
                  <c:v>6.1678369776817625</c:v>
                </c:pt>
                <c:pt idx="272">
                  <c:v>6.5808892524020601</c:v>
                </c:pt>
                <c:pt idx="273">
                  <c:v>7.0087797159345469</c:v>
                </c:pt>
                <c:pt idx="274">
                  <c:v>7.450859445665313</c:v>
                </c:pt>
                <c:pt idx="275">
                  <c:v>7.9063577858032739</c:v>
                </c:pt>
                <c:pt idx="276">
                  <c:v>8.3743804766018304</c:v>
                </c:pt>
                <c:pt idx="277">
                  <c:v>8.853908829868983</c:v>
                </c:pt>
                <c:pt idx="278">
                  <c:v>9.3438000241323049</c:v>
                </c:pt>
                <c:pt idx="279">
                  <c:v>9.8427885822157197</c:v>
                </c:pt>
                <c:pt idx="280">
                  <c:v>10.349489082308816</c:v>
                </c:pt>
                <c:pt idx="281">
                  <c:v>10.86240014018772</c:v>
                </c:pt>
                <c:pt idx="282">
                  <c:v>11.379909685700108</c:v>
                </c:pt>
                <c:pt idx="283">
                  <c:v>11.900301540821237</c:v>
                </c:pt>
                <c:pt idx="284">
                  <c:v>12.421763289965483</c:v>
                </c:pt>
                <c:pt idx="285">
                  <c:v>12.942395415891069</c:v>
                </c:pt>
                <c:pt idx="286">
                  <c:v>13.460221656719126</c:v>
                </c:pt>
                <c:pt idx="287">
                  <c:v>13.973200521729867</c:v>
                </c:pt>
                <c:pt idx="288">
                  <c:v>14.479237885754927</c:v>
                </c:pt>
                <c:pt idx="289">
                  <c:v>14.976200564697375</c:v>
                </c:pt>
                <c:pt idx="290">
                  <c:v>15.461930758138283</c:v>
                </c:pt>
                <c:pt idx="291">
                  <c:v>15.934261229441448</c:v>
                </c:pt>
                <c:pt idx="292">
                  <c:v>16.391031079685536</c:v>
                </c:pt>
                <c:pt idx="293">
                  <c:v>16.830101959193033</c:v>
                </c:pt>
                <c:pt idx="294">
                  <c:v>17.2493745498778</c:v>
                </c:pt>
                <c:pt idx="295">
                  <c:v>17.646805143189116</c:v>
                </c:pt>
                <c:pt idx="296">
                  <c:v>18.020422132306592</c:v>
                </c:pt>
                <c:pt idx="297">
                  <c:v>18.368342233713481</c:v>
                </c:pt>
                <c:pt idx="298">
                  <c:v>18.688786252334388</c:v>
                </c:pt>
                <c:pt idx="299">
                  <c:v>18.9800942061194</c:v>
                </c:pt>
                <c:pt idx="300">
                  <c:v>19.240739630696037</c:v>
                </c:pt>
                <c:pt idx="301">
                  <c:v>19.46934289175918</c:v>
                </c:pt>
                <c:pt idx="302">
                  <c:v>19.664683342945956</c:v>
                </c:pt>
                <c:pt idx="303">
                  <c:v>19.825710179343602</c:v>
                </c:pt>
                <c:pt idx="304">
                  <c:v>19.951551851656479</c:v>
                </c:pt>
                <c:pt idx="305">
                  <c:v>20.041523923028699</c:v>
                </c:pt>
                <c:pt idx="306">
                  <c:v>20.095135269435811</c:v>
                </c:pt>
                <c:pt idx="307">
                  <c:v>20.112092545056829</c:v>
                </c:pt>
                <c:pt idx="308">
                  <c:v>20.092302855817831</c:v>
                </c:pt>
                <c:pt idx="309">
                  <c:v>20.035874607018449</c:v>
                </c:pt>
                <c:pt idx="310">
                  <c:v>19.943116514217294</c:v>
                </c:pt>
                <c:pt idx="311">
                  <c:v>19.81453479000599</c:v>
                </c:pt>
                <c:pt idx="312">
                  <c:v>19.650828542536267</c:v>
                </c:pt>
                <c:pt idx="313">
                  <c:v>19.452883444329267</c:v>
                </c:pt>
                <c:pt idx="314">
                  <c:v>19.221763751578163</c:v>
                </c:pt>
                <c:pt idx="315">
                  <c:v>18.958702774563413</c:v>
                </c:pt>
                <c:pt idx="316">
                  <c:v>18.665091918551813</c:v>
                </c:pt>
                <c:pt idx="317">
                  <c:v>18.342468431385246</c:v>
                </c:pt>
                <c:pt idx="318">
                  <c:v>17.992502008654608</c:v>
                </c:pt>
                <c:pt idx="319">
                  <c:v>17.616980419605262</c:v>
                </c:pt>
                <c:pt idx="320">
                  <c:v>17.217794326637637</c:v>
                </c:pt>
                <c:pt idx="321">
                  <c:v>16.79692147844343</c:v>
                </c:pt>
                <c:pt idx="322">
                  <c:v>16.356410460918383</c:v>
                </c:pt>
                <c:pt idx="323">
                  <c:v>15.898364191809575</c:v>
                </c:pt>
                <c:pt idx="324">
                  <c:v>15.424923343752813</c:v>
                </c:pt>
                <c:pt idx="325">
                  <c:v>14.938249876672907</c:v>
                </c:pt>
                <c:pt idx="326">
                  <c:v>14.4405108541771</c:v>
                </c:pt>
                <c:pt idx="327">
                  <c:v>13.933862710015203</c:v>
                </c:pt>
                <c:pt idx="328">
                  <c:v>13.420436119899797</c:v>
                </c:pt>
                <c:pt idx="329">
                  <c:v>12.902321621343415</c:v>
                </c:pt>
                <c:pt idx="330">
                  <c:v>12.381556109950514</c:v>
                </c:pt>
                <c:pt idx="331">
                  <c:v>11.860110324937779</c:v>
                </c:pt>
                <c:pt idx="332">
                  <c:v>11.339877420079276</c:v>
                </c:pt>
                <c:pt idx="333">
                  <c:v>10.822662698857114</c:v>
                </c:pt>
                <c:pt idx="334">
                  <c:v>10.310174574797681</c:v>
                </c:pt>
                <c:pt idx="335">
                  <c:v>9.8040168000925192</c:v>
                </c:pt>
                <c:pt idx="336">
                  <c:v>9.3056819877865689</c:v>
                </c:pt>
                <c:pt idx="337">
                  <c:v>8.8165464355775409</c:v>
                </c:pt>
                <c:pt idx="338">
                  <c:v>8.3378662426293175</c:v>
                </c:pt>
                <c:pt idx="339">
                  <c:v>7.8707746951404713</c:v>
                </c:pt>
                <c:pt idx="340">
                  <c:v>7.4162808819236261</c:v>
                </c:pt>
                <c:pt idx="341">
                  <c:v>6.9752694879887933</c:v>
                </c:pt>
                <c:pt idx="342">
                  <c:v>6.5485017023723762</c:v>
                </c:pt>
                <c:pt idx="343">
                  <c:v>6.1366171663804163</c:v>
                </c:pt>
                <c:pt idx="344">
                  <c:v>5.7401368795968279</c:v>
                </c:pt>
                <c:pt idx="345">
                  <c:v>5.3594669744028298</c:v>
                </c:pt>
                <c:pt idx="346">
                  <c:v>4.9949032643650746</c:v>
                </c:pt>
                <c:pt idx="347">
                  <c:v>4.6466364684057471</c:v>
                </c:pt>
                <c:pt idx="348">
                  <c:v>4.3147580106855425</c:v>
                </c:pt>
                <c:pt idx="349">
                  <c:v>3.999266295790187</c:v>
                </c:pt>
                <c:pt idx="350">
                  <c:v>3.7000733598339317</c:v>
                </c:pt>
                <c:pt idx="351">
                  <c:v>3.4170118004747754</c:v>
                </c:pt>
                <c:pt idx="352">
                  <c:v>3.1498418924321823</c:v>
                </c:pt>
                <c:pt idx="353">
                  <c:v>2.8982587996841227</c:v>
                </c:pt>
                <c:pt idx="354">
                  <c:v>2.6618998010820496</c:v>
                </c:pt>
                <c:pt idx="355">
                  <c:v>2.4403514523683474</c:v>
                </c:pt>
                <c:pt idx="356">
                  <c:v>2.2331566144428798</c:v>
                </c:pt>
                <c:pt idx="357">
                  <c:v>2.0398212850362674</c:v>
                </c:pt>
                <c:pt idx="358">
                  <c:v>1.8598211784981817</c:v>
                </c:pt>
                <c:pt idx="359">
                  <c:v>1.6926080061571409</c:v>
                </c:pt>
                <c:pt idx="360">
                  <c:v>1.5376154174203205</c:v>
                </c:pt>
                <c:pt idx="361">
                  <c:v>1.3942645694010911</c:v>
                </c:pt>
                <c:pt idx="362">
                  <c:v>1.2619693002682864</c:v>
                </c:pt>
                <c:pt idx="363">
                  <c:v>1.1401408885693283</c:v>
                </c:pt>
                <c:pt idx="364">
                  <c:v>1.0281923874589471</c:v>
                </c:pt>
                <c:pt idx="365">
                  <c:v>0.92554252900399692</c:v>
                </c:pt>
                <c:pt idx="366">
                  <c:v>0.83161919935147133</c:v>
                </c:pt>
                <c:pt idx="367">
                  <c:v>0.74586249075047673</c:v>
                </c:pt>
                <c:pt idx="368">
                  <c:v>0.6677273409086516</c:v>
                </c:pt>
                <c:pt idx="369">
                  <c:v>0.59668577413119284</c:v>
                </c:pt>
                <c:pt idx="370">
                  <c:v>0.53222876202080938</c:v>
                </c:pt>
                <c:pt idx="371">
                  <c:v>0.47386772428098584</c:v>
                </c:pt>
                <c:pt idx="372">
                  <c:v>0.42113569233977138</c:v>
                </c:pt>
                <c:pt idx="373">
                  <c:v>0.37358816014895035</c:v>
                </c:pt>
                <c:pt idx="374">
                  <c:v>0.33080364764163872</c:v>
                </c:pt>
                <c:pt idx="375">
                  <c:v>0.29238400297478095</c:v>
                </c:pt>
                <c:pt idx="376">
                  <c:v>0.25795446990785603</c:v>
                </c:pt>
                <c:pt idx="377">
                  <c:v>0.22716354649637313</c:v>
                </c:pt>
                <c:pt idx="378">
                  <c:v>0.19968266077071675</c:v>
                </c:pt>
                <c:pt idx="379">
                  <c:v>0.17520568827121458</c:v>
                </c:pt>
                <c:pt idx="380">
                  <c:v>0.15344833525771218</c:v>
                </c:pt>
                <c:pt idx="381">
                  <c:v>0.13414741016581808</c:v>
                </c:pt>
                <c:pt idx="382">
                  <c:v>0.11706000447172921</c:v>
                </c:pt>
                <c:pt idx="383">
                  <c:v>0.10196260260326685</c:v>
                </c:pt>
                <c:pt idx="384">
                  <c:v>8.8650138932122285E-2</c:v>
                </c:pt>
                <c:pt idx="385">
                  <c:v>7.6935018231779242E-2</c:v>
                </c:pt>
                <c:pt idx="386">
                  <c:v>6.6646114324039066E-2</c:v>
                </c:pt>
                <c:pt idx="387">
                  <c:v>5.7627759991177759E-2</c:v>
                </c:pt>
                <c:pt idx="388">
                  <c:v>4.9738739612491881E-2</c:v>
                </c:pt>
                <c:pt idx="389">
                  <c:v>4.2851294436534321E-2</c:v>
                </c:pt>
                <c:pt idx="390">
                  <c:v>3.6850148913649246E-2</c:v>
                </c:pt>
                <c:pt idx="391">
                  <c:v>3.1631565119806242E-2</c:v>
                </c:pt>
                <c:pt idx="392">
                  <c:v>2.7102431001233218E-2</c:v>
                </c:pt>
                <c:pt idx="393">
                  <c:v>2.3179386972041784E-2</c:v>
                </c:pt>
                <c:pt idx="394">
                  <c:v>1.978799430457685E-2</c:v>
                </c:pt>
                <c:pt idx="395">
                  <c:v>1.6861947768361609E-2</c:v>
                </c:pt>
                <c:pt idx="396">
                  <c:v>1.4342334097314013E-2</c:v>
                </c:pt>
                <c:pt idx="397">
                  <c:v>1.217693709342018E-2</c:v>
                </c:pt>
                <c:pt idx="398">
                  <c:v>1.0319589506194722E-2</c:v>
                </c:pt>
                <c:pt idx="399">
                  <c:v>8.7295712546879897E-3</c:v>
                </c:pt>
                <c:pt idx="400">
                  <c:v>7.3710530778237958E-3</c:v>
                </c:pt>
                <c:pt idx="401">
                  <c:v>6.2125843027722727E-3</c:v>
                </c:pt>
                <c:pt idx="402">
                  <c:v>5.2266231026445687E-3</c:v>
                </c:pt>
                <c:pt idx="403">
                  <c:v>4.3891073676283494E-3</c:v>
                </c:pt>
                <c:pt idx="404">
                  <c:v>3.6790641298202363E-3</c:v>
                </c:pt>
                <c:pt idx="405">
                  <c:v>3.0782553547691852E-3</c:v>
                </c:pt>
                <c:pt idx="406">
                  <c:v>2.5708578349968063E-3</c:v>
                </c:pt>
                <c:pt idx="407">
                  <c:v>2.1431748856426476E-3</c:v>
                </c:pt>
                <c:pt idx="408">
                  <c:v>1.7833775438015277E-3</c:v>
                </c:pt>
                <c:pt idx="409">
                  <c:v>1.4812730050804072E-3</c:v>
                </c:pt>
                <c:pt idx="410">
                  <c:v>1.2280980875411481E-3</c:v>
                </c:pt>
                <c:pt idx="411">
                  <c:v>1.016335590358841E-3</c:v>
                </c:pt>
                <c:pt idx="412">
                  <c:v>8.3955150676697518E-4</c:v>
                </c:pt>
                <c:pt idx="413">
                  <c:v>6.9225115488771871E-4</c:v>
                </c:pt>
                <c:pt idx="414">
                  <c:v>5.6975240196714422E-4</c:v>
                </c:pt>
                <c:pt idx="415">
                  <c:v>4.6807427448314478E-4</c:v>
                </c:pt>
                <c:pt idx="416">
                  <c:v>3.8383936585705133E-4</c:v>
                </c:pt>
                <c:pt idx="417">
                  <c:v>3.1418857295078959E-4</c:v>
                </c:pt>
                <c:pt idx="418">
                  <c:v>2.5670681033924221E-4</c:v>
                </c:pt>
                <c:pt idx="419">
                  <c:v>2.0935846603049234E-4</c:v>
                </c:pt>
                <c:pt idx="420">
                  <c:v>1.7043147275162536E-4</c:v>
                </c:pt>
                <c:pt idx="421">
                  <c:v>1.3848897421259824E-4</c:v>
                </c:pt>
                <c:pt idx="422">
                  <c:v>1.1232766530009293E-4</c:v>
                </c:pt>
                <c:pt idx="423">
                  <c:v>9.0941978508684069E-5</c:v>
                </c:pt>
                <c:pt idx="424">
                  <c:v>7.3493375840216949E-5</c:v>
                </c:pt>
                <c:pt idx="425">
                  <c:v>5.9284085818056963E-5</c:v>
                </c:pt>
                <c:pt idx="426">
                  <c:v>4.7734699189929899E-5</c:v>
                </c:pt>
                <c:pt idx="427">
                  <c:v>3.8365104475195574E-5</c:v>
                </c:pt>
                <c:pt idx="428">
                  <c:v>3.0778305959071164E-5</c:v>
                </c:pt>
                <c:pt idx="429">
                  <c:v>2.4646722318028945E-5</c:v>
                </c:pt>
                <c:pt idx="430">
                  <c:v>1.9700614097817161E-5</c:v>
                </c:pt>
                <c:pt idx="431">
                  <c:v>1.5718333102255093E-5</c:v>
                </c:pt>
                <c:pt idx="432">
                  <c:v>1.2518126745055817E-5</c:v>
                </c:pt>
                <c:pt idx="433">
                  <c:v>9.9512659505122756E-6</c:v>
                </c:pt>
                <c:pt idx="434">
                  <c:v>7.8962966181870828E-6</c:v>
                </c:pt>
                <c:pt idx="435">
                  <c:v>6.2542423643559708E-6</c:v>
                </c:pt>
                <c:pt idx="436">
                  <c:v>4.9446105639057835E-6</c:v>
                </c:pt>
                <c:pt idx="437">
                  <c:v>3.9020749773005489E-6</c:v>
                </c:pt>
                <c:pt idx="438">
                  <c:v>3.0737267722754687E-6</c:v>
                </c:pt>
                <c:pt idx="439">
                  <c:v>2.416801834810245E-6</c:v>
                </c:pt>
                <c:pt idx="440">
                  <c:v>1.896806181746487E-6</c:v>
                </c:pt>
                <c:pt idx="441">
                  <c:v>1.4859732893760382E-6</c:v>
                </c:pt>
                <c:pt idx="442">
                  <c:v>1.1619974683507614E-6</c:v>
                </c:pt>
                <c:pt idx="443">
                  <c:v>9.0699625318677417E-7</c:v>
                </c:pt>
                <c:pt idx="444">
                  <c:v>7.0666232242733644E-7</c:v>
                </c:pt>
                <c:pt idx="445">
                  <c:v>5.4957189136197381E-7</c:v>
                </c:pt>
                <c:pt idx="446">
                  <c:v>4.2662197303900386E-7</c:v>
                </c:pt>
                <c:pt idx="447">
                  <c:v>3.305735183210675E-7</c:v>
                </c:pt>
                <c:pt idx="448">
                  <c:v>2.5568133923637964E-7</c:v>
                </c:pt>
                <c:pt idx="449">
                  <c:v>1.9739499511678177E-7</c:v>
                </c:pt>
                <c:pt idx="450">
                  <c:v>1.5211756818580928E-7</c:v>
                </c:pt>
                <c:pt idx="451">
                  <c:v>1.1701155292305638E-7</c:v>
                </c:pt>
                <c:pt idx="452">
                  <c:v>8.9842999848931044E-8</c:v>
                </c:pt>
                <c:pt idx="453">
                  <c:v>6.8856648181457247E-8</c:v>
                </c:pt>
                <c:pt idx="454">
                  <c:v>5.2676103718453059E-8</c:v>
                </c:pt>
                <c:pt idx="455">
                  <c:v>4.0224211753324218E-8</c:v>
                </c:pt>
                <c:pt idx="456">
                  <c:v>3.0659676819964157E-8</c:v>
                </c:pt>
                <c:pt idx="457">
                  <c:v>2.3326723168030292E-8</c:v>
                </c:pt>
                <c:pt idx="458">
                  <c:v>1.7715198797422933E-8</c:v>
                </c:pt>
                <c:pt idx="459">
                  <c:v>1.3429024231125058E-8</c:v>
                </c:pt>
                <c:pt idx="460">
                  <c:v>1.0161293994392483E-8</c:v>
                </c:pt>
                <c:pt idx="461">
                  <c:v>7.6746699658764422E-9</c:v>
                </c:pt>
                <c:pt idx="462">
                  <c:v>5.7859747293095054E-9</c:v>
                </c:pt>
                <c:pt idx="463">
                  <c:v>4.3541109228709776E-9</c:v>
                </c:pt>
                <c:pt idx="464">
                  <c:v>3.27060862065968E-9</c:v>
                </c:pt>
                <c:pt idx="465">
                  <c:v>2.452244661845695E-9</c:v>
                </c:pt>
                <c:pt idx="466">
                  <c:v>1.8352919122196163E-9</c:v>
                </c:pt>
                <c:pt idx="467">
                  <c:v>1.3710479254118018E-9</c:v>
                </c:pt>
                <c:pt idx="468">
                  <c:v>1.0223656594352587E-9</c:v>
                </c:pt>
                <c:pt idx="469">
                  <c:v>7.6096731449522362E-10</c:v>
                </c:pt>
                <c:pt idx="470">
                  <c:v>5.6536886102906125E-10</c:v>
                </c:pt>
                <c:pt idx="471">
                  <c:v>4.1927976112597147E-10</c:v>
                </c:pt>
                <c:pt idx="472">
                  <c:v>3.1037165050067205E-10</c:v>
                </c:pt>
                <c:pt idx="473">
                  <c:v>2.2933287969098086E-10</c:v>
                </c:pt>
                <c:pt idx="474">
                  <c:v>1.6914405398845385E-10</c:v>
                </c:pt>
                <c:pt idx="475">
                  <c:v>1.2452406188771724E-10</c:v>
                </c:pt>
                <c:pt idx="476">
                  <c:v>9.1507344833136062E-11</c:v>
                </c:pt>
                <c:pt idx="477">
                  <c:v>6.7121980426043228E-11</c:v>
                </c:pt>
                <c:pt idx="478">
                  <c:v>4.914504100808136E-11</c:v>
                </c:pt>
                <c:pt idx="479">
                  <c:v>3.5917059491777517E-11</c:v>
                </c:pt>
                <c:pt idx="480">
                  <c:v>2.6201610026564488E-11</c:v>
                </c:pt>
                <c:pt idx="481">
                  <c:v>1.9079250726045992E-11</c:v>
                </c:pt>
                <c:pt idx="482">
                  <c:v>1.3867583329911738E-11</c:v>
                </c:pt>
                <c:pt idx="483">
                  <c:v>1.0061121310195936E-11</c:v>
                </c:pt>
                <c:pt idx="484">
                  <c:v>7.286150186768455E-12</c:v>
                </c:pt>
                <c:pt idx="485">
                  <c:v>5.2669110602044179E-12</c:v>
                </c:pt>
                <c:pt idx="486">
                  <c:v>3.8003183850867595E-12</c:v>
                </c:pt>
                <c:pt idx="487">
                  <c:v>2.7370965228836153E-12</c:v>
                </c:pt>
                <c:pt idx="488">
                  <c:v>1.9677339351658199E-12</c:v>
                </c:pt>
                <c:pt idx="489">
                  <c:v>1.4120457571648735E-12</c:v>
                </c:pt>
                <c:pt idx="490">
                  <c:v>1.011433414468305E-12</c:v>
                </c:pt>
                <c:pt idx="491">
                  <c:v>7.2315593770828109E-13</c:v>
                </c:pt>
                <c:pt idx="492">
                  <c:v>5.1609867962644069E-13</c:v>
                </c:pt>
                <c:pt idx="493">
                  <c:v>3.6765431862728699E-13</c:v>
                </c:pt>
                <c:pt idx="494">
                  <c:v>2.6142837762826885E-13</c:v>
                </c:pt>
                <c:pt idx="495">
                  <c:v>1.8555468153155047E-13</c:v>
                </c:pt>
                <c:pt idx="496">
                  <c:v>1.3146109232661892E-13</c:v>
                </c:pt>
                <c:pt idx="497">
                  <c:v>9.2966972734714714E-14</c:v>
                </c:pt>
                <c:pt idx="498">
                  <c:v>6.5624540327381004E-14</c:v>
                </c:pt>
                <c:pt idx="499">
                  <c:v>4.6239165935299634E-14</c:v>
                </c:pt>
                <c:pt idx="500">
                  <c:v>3.2520696711610455E-14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31-41AD-ADB4-080DBD633D19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Nitrogen_B302!$H$14:$H$1115</c:f>
              <c:numCache>
                <c:formatCode>General</c:formatCode>
                <c:ptCount val="1102"/>
                <c:pt idx="0">
                  <c:v>2.3416304709741952E-32</c:v>
                </c:pt>
                <c:pt idx="1">
                  <c:v>3.6011148898686628E-32</c:v>
                </c:pt>
                <c:pt idx="2">
                  <c:v>5.531190910986909E-32</c:v>
                </c:pt>
                <c:pt idx="3">
                  <c:v>8.4852252283082971E-32</c:v>
                </c:pt>
                <c:pt idx="4">
                  <c:v>1.3000832269605863E-31</c:v>
                </c:pt>
                <c:pt idx="5">
                  <c:v>1.9894910545437414E-31</c:v>
                </c:pt>
                <c:pt idx="6">
                  <c:v>3.0407161513694084E-31</c:v>
                </c:pt>
                <c:pt idx="7">
                  <c:v>4.6416546621193568E-31</c:v>
                </c:pt>
                <c:pt idx="8">
                  <c:v>7.0767332498882298E-31</c:v>
                </c:pt>
                <c:pt idx="9">
                  <c:v>1.0775957753334719E-30</c:v>
                </c:pt>
                <c:pt idx="10">
                  <c:v>1.6388605050398987E-30</c:v>
                </c:pt>
                <c:pt idx="11">
                  <c:v>2.4893797544935667E-30</c:v>
                </c:pt>
                <c:pt idx="12">
                  <c:v>3.7766207233662076E-30</c:v>
                </c:pt>
                <c:pt idx="13">
                  <c:v>5.7224057092163854E-30</c:v>
                </c:pt>
                <c:pt idx="14">
                  <c:v>8.6599816844851667E-30</c:v>
                </c:pt>
                <c:pt idx="15">
                  <c:v>1.3089358313310967E-29</c:v>
                </c:pt>
                <c:pt idx="16">
                  <c:v>1.9759811353928466E-29</c:v>
                </c:pt>
                <c:pt idx="17">
                  <c:v>2.9792729019047685E-29</c:v>
                </c:pt>
                <c:pt idx="18">
                  <c:v>4.4864293555970438E-29</c:v>
                </c:pt>
                <c:pt idx="19">
                  <c:v>6.7476793315537303E-29</c:v>
                </c:pt>
                <c:pt idx="20">
                  <c:v>1.0136104799449106E-28</c:v>
                </c:pt>
                <c:pt idx="21">
                  <c:v>1.5207254130158708E-28</c:v>
                </c:pt>
                <c:pt idx="22">
                  <c:v>2.2787336714046909E-28</c:v>
                </c:pt>
                <c:pt idx="23">
                  <c:v>3.4103534407024454E-28</c:v>
                </c:pt>
                <c:pt idx="24">
                  <c:v>5.0976294855310655E-28</c:v>
                </c:pt>
                <c:pt idx="25">
                  <c:v>7.6102723027765044E-28</c:v>
                </c:pt>
                <c:pt idx="26">
                  <c:v>1.1347369101936617E-27</c:v>
                </c:pt>
                <c:pt idx="27">
                  <c:v>1.6898697097545985E-27</c:v>
                </c:pt>
                <c:pt idx="28">
                  <c:v>2.5134735307629932E-27</c:v>
                </c:pt>
                <c:pt idx="29">
                  <c:v>3.7338637418427666E-27</c:v>
                </c:pt>
                <c:pt idx="30">
                  <c:v>5.5399477598748999E-27</c:v>
                </c:pt>
                <c:pt idx="31">
                  <c:v>8.2094852764261261E-27</c:v>
                </c:pt>
                <c:pt idx="32">
                  <c:v>1.2150362689696039E-26</c:v>
                </c:pt>
                <c:pt idx="33">
                  <c:v>1.7960797241949742E-26</c:v>
                </c:pt>
                <c:pt idx="34">
                  <c:v>2.6517039358641458E-26</c:v>
                </c:pt>
                <c:pt idx="35">
                  <c:v>3.9100968173549824E-26</c:v>
                </c:pt>
                <c:pt idx="36">
                  <c:v>5.7585486942321849E-26</c:v>
                </c:pt>
                <c:pt idx="37">
                  <c:v>8.4703553606861994E-26</c:v>
                </c:pt>
                <c:pt idx="38">
                  <c:v>1.2443807177633735E-25</c:v>
                </c:pt>
                <c:pt idx="39">
                  <c:v>1.8258620821422923E-25</c:v>
                </c:pt>
                <c:pt idx="40">
                  <c:v>2.6757511527610069E-25</c:v>
                </c:pt>
                <c:pt idx="41">
                  <c:v>3.9163953609641668E-25</c:v>
                </c:pt>
                <c:pt idx="42">
                  <c:v>5.7251963862136433E-25</c:v>
                </c:pt>
                <c:pt idx="43">
                  <c:v>8.3590573379362063E-25</c:v>
                </c:pt>
                <c:pt idx="44">
                  <c:v>1.2189538818128695E-24</c:v>
                </c:pt>
                <c:pt idx="45">
                  <c:v>1.775334938182707E-24</c:v>
                </c:pt>
                <c:pt idx="46">
                  <c:v>2.5824765103456762E-24</c:v>
                </c:pt>
                <c:pt idx="47">
                  <c:v>3.7519368039191321E-24</c:v>
                </c:pt>
                <c:pt idx="48">
                  <c:v>5.4442455418981868E-24</c:v>
                </c:pt>
                <c:pt idx="49">
                  <c:v>7.8901080091209929E-24</c:v>
                </c:pt>
                <c:pt idx="50">
                  <c:v>1.142066117901303E-23</c:v>
                </c:pt>
                <c:pt idx="51">
                  <c:v>1.6510590310249069E-23</c:v>
                </c:pt>
                <c:pt idx="52">
                  <c:v>2.3839492702746519E-23</c:v>
                </c:pt>
                <c:pt idx="53">
                  <c:v>3.4379097583235508E-23</c:v>
                </c:pt>
                <c:pt idx="54">
                  <c:v>4.9517075898925818E-23</c:v>
                </c:pt>
                <c:pt idx="55">
                  <c:v>7.1232561764734626E-23</c:v>
                </c:pt>
                <c:pt idx="56">
                  <c:v>1.0234466075254117E-22</c:v>
                </c:pt>
                <c:pt idx="57">
                  <c:v>1.4686383782142893E-22</c:v>
                </c:pt>
                <c:pt idx="58">
                  <c:v>2.10488130018294E-22</c:v>
                </c:pt>
                <c:pt idx="59">
                  <c:v>3.0130296229483314E-22</c:v>
                </c:pt>
                <c:pt idx="60">
                  <c:v>4.3076682369200724E-22</c:v>
                </c:pt>
                <c:pt idx="61">
                  <c:v>6.1509776511181731E-22</c:v>
                </c:pt>
                <c:pt idx="62">
                  <c:v>8.7722117199876679E-22</c:v>
                </c:pt>
                <c:pt idx="63">
                  <c:v>1.2495024603004289E-21</c:v>
                </c:pt>
                <c:pt idx="64">
                  <c:v>1.7775760122251513E-21</c:v>
                </c:pt>
                <c:pt idx="65">
                  <c:v>2.5257031222452978E-21</c:v>
                </c:pt>
                <c:pt idx="66">
                  <c:v>3.5842597556667068E-21</c:v>
                </c:pt>
                <c:pt idx="67">
                  <c:v>5.0801870793252519E-21</c:v>
                </c:pt>
                <c:pt idx="68">
                  <c:v>7.1915580424251461E-21</c:v>
                </c:pt>
                <c:pt idx="69">
                  <c:v>1.0167854643683242E-20</c:v>
                </c:pt>
                <c:pt idx="70">
                  <c:v>1.4358157828793723E-20</c:v>
                </c:pt>
                <c:pt idx="71">
                  <c:v>2.025028647803941E-20</c:v>
                </c:pt>
                <c:pt idx="72">
                  <c:v>2.8525067109548554E-20</c:v>
                </c:pt>
                <c:pt idx="73">
                  <c:v>4.013148523354009E-20</c:v>
                </c:pt>
                <c:pt idx="74">
                  <c:v>5.6390616906142617E-20</c:v>
                </c:pt>
                <c:pt idx="75">
                  <c:v>7.913917404037946E-20</c:v>
                </c:pt>
                <c:pt idx="76">
                  <c:v>1.1092750263684534E-19</c:v>
                </c:pt>
                <c:pt idx="77">
                  <c:v>1.552923323371494E-19</c:v>
                </c:pt>
                <c:pt idx="78">
                  <c:v>2.1713200590713954E-19</c:v>
                </c:pt>
                <c:pt idx="79">
                  <c:v>3.0322201611074478E-19</c:v>
                </c:pt>
                <c:pt idx="80">
                  <c:v>4.2292238465106229E-19</c:v>
                </c:pt>
                <c:pt idx="81">
                  <c:v>5.8914699701536295E-19</c:v>
                </c:pt>
                <c:pt idx="82">
                  <c:v>8.196901553058037E-19</c:v>
                </c:pt>
                <c:pt idx="83">
                  <c:v>1.1390396041153096E-18</c:v>
                </c:pt>
                <c:pt idx="84">
                  <c:v>1.5808511697235053E-18</c:v>
                </c:pt>
                <c:pt idx="85">
                  <c:v>2.1913220051980977E-18</c:v>
                </c:pt>
                <c:pt idx="86">
                  <c:v>3.033782694556336E-18</c:v>
                </c:pt>
                <c:pt idx="87">
                  <c:v>4.1949403927759413E-18</c:v>
                </c:pt>
                <c:pt idx="88">
                  <c:v>5.7933554242578766E-18</c:v>
                </c:pt>
                <c:pt idx="89">
                  <c:v>7.9909351725509503E-18</c:v>
                </c:pt>
                <c:pt idx="90">
                  <c:v>1.1008498717138868E-17</c:v>
                </c:pt>
                <c:pt idx="91">
                  <c:v>1.5146826110193037E-17</c:v>
                </c:pt>
                <c:pt idx="92">
                  <c:v>2.0815087355241622E-17</c:v>
                </c:pt>
                <c:pt idx="93">
                  <c:v>2.8569187596457529E-17</c:v>
                </c:pt>
                <c:pt idx="94">
                  <c:v>3.9163418950318703E-17</c:v>
                </c:pt>
                <c:pt idx="95">
                  <c:v>5.361994460412205E-17</c:v>
                </c:pt>
                <c:pt idx="96">
                  <c:v>7.3322147808924719E-17</c:v>
                </c:pt>
                <c:pt idx="97">
                  <c:v>1.0013987618835645E-16</c:v>
                </c:pt>
                <c:pt idx="98">
                  <c:v>1.3659725649575846E-16</c:v>
                </c:pt>
                <c:pt idx="99">
                  <c:v>1.8609725115989994E-16</c:v>
                </c:pt>
                <c:pt idx="100">
                  <c:v>2.5322174332329812E-16</c:v>
                </c:pt>
                <c:pt idx="101">
                  <c:v>3.4413202125424364E-16</c:v>
                </c:pt>
                <c:pt idx="102">
                  <c:v>4.671025422407647E-16</c:v>
                </c:pt>
                <c:pt idx="103">
                  <c:v>6.3323138443889486E-16</c:v>
                </c:pt>
                <c:pt idx="104">
                  <c:v>8.5738461561930058E-16</c:v>
                </c:pt>
                <c:pt idx="105">
                  <c:v>1.1594499239632705E-15</c:v>
                </c:pt>
                <c:pt idx="106">
                  <c:v>1.565998569720723E-15</c:v>
                </c:pt>
                <c:pt idx="107">
                  <c:v>2.1124857130250861E-15</c:v>
                </c:pt>
                <c:pt idx="108">
                  <c:v>2.8461596317134234E-15</c:v>
                </c:pt>
                <c:pt idx="109">
                  <c:v>3.8299030769280285E-15</c:v>
                </c:pt>
                <c:pt idx="110">
                  <c:v>5.1472986500425662E-15</c:v>
                </c:pt>
                <c:pt idx="111">
                  <c:v>6.9092992901219254E-15</c:v>
                </c:pt>
                <c:pt idx="112">
                  <c:v>9.2630007353971504E-15</c:v>
                </c:pt>
                <c:pt idx="113">
                  <c:v>1.2403162863675181E-14</c:v>
                </c:pt>
                <c:pt idx="114">
                  <c:v>1.658732098887871E-14</c:v>
                </c:pt>
                <c:pt idx="115">
                  <c:v>2.2155579112925673E-14</c:v>
                </c:pt>
                <c:pt idx="116">
                  <c:v>2.9556500924816647E-14</c:v>
                </c:pt>
                <c:pt idx="117">
                  <c:v>3.9380931561039449E-14</c:v>
                </c:pt>
                <c:pt idx="118">
                  <c:v>5.2406119978310294E-14</c:v>
                </c:pt>
                <c:pt idx="119">
                  <c:v>6.9653201534816565E-14</c:v>
                </c:pt>
                <c:pt idx="120">
                  <c:v>9.2461985297813628E-14</c:v>
                </c:pt>
                <c:pt idx="121">
                  <c:v>1.2258812427978286E-13</c:v>
                </c:pt>
                <c:pt idx="122">
                  <c:v>1.6232919707003728E-13</c:v>
                </c:pt>
                <c:pt idx="123">
                  <c:v>2.1468808186168635E-13</c:v>
                </c:pt>
                <c:pt idx="124">
                  <c:v>2.8358436685156575E-13</c:v>
                </c:pt>
                <c:pt idx="125">
                  <c:v>3.7412755056954035E-13</c:v>
                </c:pt>
                <c:pt idx="126">
                  <c:v>4.9296961328699323E-13</c:v>
                </c:pt>
                <c:pt idx="127">
                  <c:v>6.4875940137592358E-13</c:v>
                </c:pt>
                <c:pt idx="128">
                  <c:v>8.5272743017938259E-13</c:v>
                </c:pt>
                <c:pt idx="129">
                  <c:v>1.1194375153017481E-12</c:v>
                </c:pt>
                <c:pt idx="130">
                  <c:v>1.4677515093987072E-12</c:v>
                </c:pt>
                <c:pt idx="131">
                  <c:v>1.9220658782811841E-12</c:v>
                </c:pt>
                <c:pt idx="132">
                  <c:v>2.5138945526697837E-12</c:v>
                </c:pt>
                <c:pt idx="133">
                  <c:v>3.2838922566586292E-12</c:v>
                </c:pt>
                <c:pt idx="134">
                  <c:v>4.2844373544455767E-12</c:v>
                </c:pt>
                <c:pt idx="135">
                  <c:v>5.5829244301926844E-12</c:v>
                </c:pt>
                <c:pt idx="136">
                  <c:v>7.2659558777397089E-12</c:v>
                </c:pt>
                <c:pt idx="137">
                  <c:v>9.4446706498283228E-12</c:v>
                </c:pt>
                <c:pt idx="138">
                  <c:v>1.2261509373059582E-11</c:v>
                </c:pt>
                <c:pt idx="139">
                  <c:v>1.5898791196304734E-11</c:v>
                </c:pt>
                <c:pt idx="140">
                  <c:v>2.0589572600393091E-11</c:v>
                </c:pt>
                <c:pt idx="141">
                  <c:v>2.663137636649404E-11</c:v>
                </c:pt>
                <c:pt idx="142">
                  <c:v>3.4403525385477686E-11</c:v>
                </c:pt>
                <c:pt idx="143">
                  <c:v>4.4388997606818693E-11</c:v>
                </c:pt>
                <c:pt idx="144">
                  <c:v>5.7201943252964191E-11</c:v>
                </c:pt>
                <c:pt idx="145">
                  <c:v>7.3622283311893768E-11</c:v>
                </c:pt>
                <c:pt idx="146">
                  <c:v>9.4639151275021013E-11</c:v>
                </c:pt>
                <c:pt idx="147">
                  <c:v>1.2150536266345166E-10</c:v>
                </c:pt>
                <c:pt idx="148">
                  <c:v>1.5580561678967914E-10</c:v>
                </c:pt>
                <c:pt idx="149">
                  <c:v>1.9954177382966766E-10</c:v>
                </c:pt>
                <c:pt idx="150">
                  <c:v>2.5523933353608948E-10</c:v>
                </c:pt>
                <c:pt idx="151">
                  <c:v>3.2608020103647001E-10</c:v>
                </c:pt>
                <c:pt idx="152">
                  <c:v>4.1606799778001564E-10</c:v>
                </c:pt>
                <c:pt idx="153">
                  <c:v>5.3023360707954454E-10</c:v>
                </c:pt>
                <c:pt idx="154">
                  <c:v>6.7489038815935172E-10</c:v>
                </c:pt>
                <c:pt idx="155">
                  <c:v>8.5795061529088982E-10</c:v>
                </c:pt>
                <c:pt idx="156">
                  <c:v>1.0893172772924102E-9</c:v>
                </c:pt>
                <c:pt idx="157">
                  <c:v>1.3813685003756652E-9</c:v>
                </c:pt>
                <c:pt idx="158">
                  <c:v>1.7495556447858564E-9</c:v>
                </c:pt>
                <c:pt idx="159">
                  <c:v>2.2131407046076457E-9</c:v>
                </c:pt>
                <c:pt idx="160">
                  <c:v>2.7961041669847592E-9</c:v>
                </c:pt>
                <c:pt idx="161">
                  <c:v>3.5282611470081633E-9</c:v>
                </c:pt>
                <c:pt idx="162">
                  <c:v>4.4466316269629092E-9</c:v>
                </c:pt>
                <c:pt idx="163">
                  <c:v>5.5971202521291462E-9</c:v>
                </c:pt>
                <c:pt idx="164">
                  <c:v>7.0365726745705769E-9</c:v>
                </c:pt>
                <c:pt idx="165">
                  <c:v>8.8352892498800486E-9</c:v>
                </c:pt>
                <c:pt idx="166">
                  <c:v>1.1080093400039581E-8</c:v>
                </c:pt>
                <c:pt idx="167">
                  <c:v>1.3878071649981771E-8</c:v>
                </c:pt>
                <c:pt idx="168">
                  <c:v>1.7361125803984949E-8</c:v>
                </c:pt>
                <c:pt idx="169">
                  <c:v>2.1691505617783901E-8</c:v>
                </c:pt>
                <c:pt idx="170">
                  <c:v>2.7068523428501381E-8</c:v>
                </c:pt>
                <c:pt idx="171">
                  <c:v>3.3736691430821878E-8</c:v>
                </c:pt>
                <c:pt idx="172">
                  <c:v>4.1995568687926221E-8</c:v>
                </c:pt>
                <c:pt idx="173">
                  <c:v>5.2211659752761057E-8</c:v>
                </c:pt>
                <c:pt idx="174">
                  <c:v>6.483277135361034E-8</c:v>
                </c:pt>
                <c:pt idx="175">
                  <c:v>8.0405309581228245E-8</c:v>
                </c:pt>
                <c:pt idx="176">
                  <c:v>9.9595089256008288E-8</c:v>
                </c:pt>
                <c:pt idx="177">
                  <c:v>1.2321233178150678E-7</c:v>
                </c:pt>
                <c:pt idx="178">
                  <c:v>1.5224165022857491E-7</c:v>
                </c:pt>
                <c:pt idx="179">
                  <c:v>1.8787796341839781E-7</c:v>
                </c:pt>
                <c:pt idx="180">
                  <c:v>2.3156944753214404E-7</c:v>
                </c:pt>
                <c:pt idx="181">
                  <c:v>2.8506882784259363E-7</c:v>
                </c:pt>
                <c:pt idx="182">
                  <c:v>3.5049453859831581E-7</c:v>
                </c:pt>
                <c:pt idx="183">
                  <c:v>4.304035404476374E-7</c:v>
                </c:pt>
                <c:pt idx="184">
                  <c:v>5.2787788722934433E-7</c:v>
                </c:pt>
                <c:pt idx="185">
                  <c:v>6.4662748324975332E-7</c:v>
                </c:pt>
                <c:pt idx="186">
                  <c:v>7.9111187476940938E-7</c:v>
                </c:pt>
                <c:pt idx="187">
                  <c:v>9.6668438258387451E-7</c:v>
                </c:pt>
                <c:pt idx="188">
                  <c:v>1.1797624143227051E-6</c:v>
                </c:pt>
                <c:pt idx="189">
                  <c:v>1.4380284042516433E-6</c:v>
                </c:pt>
                <c:pt idx="190">
                  <c:v>1.7506665250391349E-6</c:v>
                </c:pt>
                <c:pt idx="191">
                  <c:v>2.1286411106166231E-6</c:v>
                </c:pt>
                <c:pt idx="192">
                  <c:v>2.5850236342672459E-6</c:v>
                </c:pt>
                <c:pt idx="193">
                  <c:v>3.1353761141470272E-6</c:v>
                </c:pt>
                <c:pt idx="194">
                  <c:v>3.7981999840418687E-6</c:v>
                </c:pt>
                <c:pt idx="195">
                  <c:v>4.5954607855353577E-6</c:v>
                </c:pt>
                <c:pt idx="196">
                  <c:v>5.553200525773373E-6</c:v>
                </c:pt>
                <c:pt idx="197">
                  <c:v>6.7022512205394099E-6</c:v>
                </c:pt>
                <c:pt idx="198">
                  <c:v>8.0790650245344867E-6</c:v>
                </c:pt>
                <c:pt idx="199">
                  <c:v>9.7266784603543645E-6</c:v>
                </c:pt>
                <c:pt idx="200">
                  <c:v>1.1695830615919443E-5</c:v>
                </c:pt>
                <c:pt idx="201">
                  <c:v>1.4046257810284335E-5</c:v>
                </c:pt>
                <c:pt idx="202">
                  <c:v>1.6848190153467989E-5</c:v>
                </c:pt>
                <c:pt idx="203">
                  <c:v>2.0184078671701845E-5</c:v>
                </c:pt>
                <c:pt idx="204">
                  <c:v>2.4150585261431852E-5</c:v>
                </c:pt>
                <c:pt idx="205">
                  <c:v>2.8860871698331859E-5</c:v>
                </c:pt>
                <c:pt idx="206">
                  <c:v>3.4447228288600633E-5</c:v>
                </c:pt>
                <c:pt idx="207">
                  <c:v>4.106408753424223E-5</c:v>
                </c:pt>
                <c:pt idx="208">
                  <c:v>4.889147341660271E-5</c:v>
                </c:pt>
                <c:pt idx="209">
                  <c:v>5.8138942608791299E-5</c:v>
                </c:pt>
                <c:pt idx="210">
                  <c:v>6.9050080129246769E-5</c:v>
                </c:pt>
                <c:pt idx="211">
                  <c:v>8.1907618662155183E-5</c:v>
                </c:pt>
                <c:pt idx="212">
                  <c:v>9.7039258024971646E-5</c:v>
                </c:pt>
                <c:pt idx="213">
                  <c:v>1.1482426905169284E-4</c:v>
                </c:pt>
                <c:pt idx="214">
                  <c:v>1.3570097451269286E-4</c:v>
                </c:pt>
                <c:pt idx="215">
                  <c:v>1.6017520859316737E-4</c:v>
                </c:pt>
                <c:pt idx="216">
                  <c:v>1.8882986590965046E-4</c:v>
                </c:pt>
                <c:pt idx="217">
                  <c:v>2.2233566103488429E-4</c:v>
                </c:pt>
                <c:pt idx="218">
                  <c:v>2.6146323001112698E-4</c:v>
                </c:pt>
                <c:pt idx="219">
                  <c:v>3.0709671632286238E-4</c:v>
                </c:pt>
                <c:pt idx="220">
                  <c:v>3.6024899522227246E-4</c:v>
                </c:pt>
                <c:pt idx="221">
                  <c:v>4.2207870210611391E-4</c:v>
                </c:pt>
                <c:pt idx="222">
                  <c:v>4.9390924273703019E-4</c:v>
                </c:pt>
                <c:pt idx="223">
                  <c:v>5.7724997540997106E-4</c:v>
                </c:pt>
                <c:pt idx="224">
                  <c:v>6.7381976756360359E-4</c:v>
                </c:pt>
                <c:pt idx="225">
                  <c:v>7.8557314168722567E-4</c:v>
                </c:pt>
                <c:pt idx="226">
                  <c:v>9.1472923754528572E-4</c:v>
                </c:pt>
                <c:pt idx="227">
                  <c:v>1.0638038295170879E-3</c:v>
                </c:pt>
                <c:pt idx="228">
                  <c:v>1.2356446490616527E-3</c:v>
                </c:pt>
                <c:pt idx="229">
                  <c:v>1.4334702727162975E-3</c:v>
                </c:pt>
                <c:pt idx="230">
                  <c:v>1.6609128453497985E-3</c:v>
                </c:pt>
                <c:pt idx="231">
                  <c:v>1.9220649163770272E-3</c:v>
                </c:pt>
                <c:pt idx="232">
                  <c:v>2.2215306729527814E-3</c:v>
                </c:pt>
                <c:pt idx="233">
                  <c:v>2.5644818583611378E-3</c:v>
                </c:pt>
                <c:pt idx="234">
                  <c:v>2.9567186658714557E-3</c:v>
                </c:pt>
                <c:pt idx="235">
                  <c:v>3.404735897273387E-3</c:v>
                </c:pt>
                <c:pt idx="236">
                  <c:v>3.9157946713171982E-3</c:v>
                </c:pt>
                <c:pt idx="237">
                  <c:v>4.497999959450414E-3</c:v>
                </c:pt>
                <c:pt idx="238">
                  <c:v>5.1603842144088852E-3</c:v>
                </c:pt>
                <c:pt idx="239">
                  <c:v>5.9129973406536343E-3</c:v>
                </c:pt>
                <c:pt idx="240">
                  <c:v>6.7670032340543442E-3</c:v>
                </c:pt>
                <c:pt idx="241">
                  <c:v>7.7347830909904793E-3</c:v>
                </c:pt>
                <c:pt idx="242">
                  <c:v>8.8300456536012806E-3</c:v>
                </c:pt>
                <c:pt idx="243">
                  <c:v>1.0067944518023217E-2</c:v>
                </c:pt>
                <c:pt idx="244">
                  <c:v>1.146520258523479E-2</c:v>
                </c:pt>
                <c:pt idx="245">
                  <c:v>1.3040243679510104E-2</c:v>
                </c:pt>
                <c:pt idx="246">
                  <c:v>1.4813331296825761E-2</c:v>
                </c:pt>
                <c:pt idx="247">
                  <c:v>1.6806714374373598E-2</c:v>
                </c:pt>
                <c:pt idx="248">
                  <c:v>1.9044779892754389E-2</c:v>
                </c:pt>
                <c:pt idx="249">
                  <c:v>2.1554212033490876E-2</c:v>
                </c:pt>
                <c:pt idx="250">
                  <c:v>2.4364157516748405E-2</c:v>
                </c:pt>
                <c:pt idx="251">
                  <c:v>2.7506396637114201E-2</c:v>
                </c:pt>
                <c:pt idx="252">
                  <c:v>3.1015519398804408E-2</c:v>
                </c:pt>
                <c:pt idx="253">
                  <c:v>3.4929106026668058E-2</c:v>
                </c:pt>
                <c:pt idx="254">
                  <c:v>3.9287910995519704E-2</c:v>
                </c:pt>
                <c:pt idx="255">
                  <c:v>4.4136049576842348E-2</c:v>
                </c:pt>
                <c:pt idx="256">
                  <c:v>4.952118575437979E-2</c:v>
                </c:pt>
                <c:pt idx="257">
                  <c:v>5.5494720200898039E-2</c:v>
                </c:pt>
                <c:pt idx="258">
                  <c:v>6.2111976847541051E-2</c:v>
                </c:pt>
                <c:pt idx="259">
                  <c:v>6.9432386408941393E-2</c:v>
                </c:pt>
                <c:pt idx="260">
                  <c:v>7.7519665057550341E-2</c:v>
                </c:pt>
                <c:pt idx="261">
                  <c:v>8.6441986267727935E-2</c:v>
                </c:pt>
                <c:pt idx="262">
                  <c:v>9.6272143678596475E-2</c:v>
                </c:pt>
                <c:pt idx="263">
                  <c:v>0.10708770265502394</c:v>
                </c:pt>
                <c:pt idx="264">
                  <c:v>0.11897113805999597</c:v>
                </c:pt>
                <c:pt idx="265">
                  <c:v>0.13200995559446391</c:v>
                </c:pt>
                <c:pt idx="266">
                  <c:v>0.14629679391068734</c:v>
                </c:pt>
                <c:pt idx="267">
                  <c:v>0.16192950456942529</c:v>
                </c:pt>
                <c:pt idx="268">
                  <c:v>0.1790112067904964</c:v>
                </c:pt>
                <c:pt idx="269">
                  <c:v>0.19765031384241605</c:v>
                </c:pt>
                <c:pt idx="270">
                  <c:v>0.21796052783790398</c:v>
                </c:pt>
                <c:pt idx="271">
                  <c:v>0.24006079964419297</c:v>
                </c:pt>
                <c:pt idx="272">
                  <c:v>0.26407525059068304</c:v>
                </c:pt>
                <c:pt idx="273">
                  <c:v>0.29013305266075767</c:v>
                </c:pt>
                <c:pt idx="274">
                  <c:v>0.31836826389139161</c:v>
                </c:pt>
                <c:pt idx="275">
                  <c:v>0.34891961578319647</c:v>
                </c:pt>
                <c:pt idx="276">
                  <c:v>0.38193024964184014</c:v>
                </c:pt>
                <c:pt idx="277">
                  <c:v>0.41754739892319825</c:v>
                </c:pt>
                <c:pt idx="278">
                  <c:v>0.45592201487969941</c:v>
                </c:pt>
                <c:pt idx="279">
                  <c:v>0.49720833304039019</c:v>
                </c:pt>
                <c:pt idx="280">
                  <c:v>0.54156337837471269</c:v>
                </c:pt>
                <c:pt idx="281">
                  <c:v>0.58914640733708901</c:v>
                </c:pt>
                <c:pt idx="282">
                  <c:v>0.64011828540094728</c:v>
                </c:pt>
                <c:pt idx="283">
                  <c:v>0.69464079914251953</c:v>
                </c:pt>
                <c:pt idx="284">
                  <c:v>0.75287590244526403</c:v>
                </c:pt>
                <c:pt idx="285">
                  <c:v>0.81498489695264509</c:v>
                </c:pt>
                <c:pt idx="286">
                  <c:v>0.8811275474953737</c:v>
                </c:pt>
                <c:pt idx="287">
                  <c:v>0.95146113387331765</c:v>
                </c:pt>
                <c:pt idx="288">
                  <c:v>1.0261394410518287</c:v>
                </c:pt>
                <c:pt idx="289">
                  <c:v>1.105311690559114</c:v>
                </c:pt>
                <c:pt idx="290">
                  <c:v>1.1891214166243393</c:v>
                </c:pt>
                <c:pt idx="291">
                  <c:v>1.277705291365766</c:v>
                </c:pt>
                <c:pt idx="292">
                  <c:v>1.3711919041406637</c:v>
                </c:pt>
                <c:pt idx="293">
                  <c:v>1.4697005009601054</c:v>
                </c:pt>
                <c:pt idx="294">
                  <c:v>1.5733396906795301</c:v>
                </c:pt>
                <c:pt idx="295">
                  <c:v>1.6822061254693867</c:v>
                </c:pt>
                <c:pt idx="296">
                  <c:v>1.7963831638355794</c:v>
                </c:pt>
                <c:pt idx="297">
                  <c:v>1.9159395252147717</c:v>
                </c:pt>
                <c:pt idx="298">
                  <c:v>2.0409279458766716</c:v>
                </c:pt>
                <c:pt idx="299">
                  <c:v>2.1713838464839208</c:v>
                </c:pt>
                <c:pt idx="300">
                  <c:v>2.3073240223243485</c:v>
                </c:pt>
                <c:pt idx="301">
                  <c:v>2.4487453676743987</c:v>
                </c:pt>
                <c:pt idx="302">
                  <c:v>2.5956236462415809</c:v>
                </c:pt>
                <c:pt idx="303">
                  <c:v>2.7479123199491493</c:v>
                </c:pt>
                <c:pt idx="304">
                  <c:v>2.9055414485863631</c:v>
                </c:pt>
                <c:pt idx="305">
                  <c:v>3.068416672957397</c:v>
                </c:pt>
                <c:pt idx="306">
                  <c:v>3.2364182941798401</c:v>
                </c:pt>
                <c:pt idx="307">
                  <c:v>3.4094004616631888</c:v>
                </c:pt>
                <c:pt idx="308">
                  <c:v>3.5871904820287073</c:v>
                </c:pt>
                <c:pt idx="309">
                  <c:v>3.7695882608584741</c:v>
                </c:pt>
                <c:pt idx="310">
                  <c:v>3.9563658886038757</c:v>
                </c:pt>
                <c:pt idx="311">
                  <c:v>4.1472673813170884</c:v>
                </c:pt>
                <c:pt idx="312">
                  <c:v>4.3420085860464663</c:v>
                </c:pt>
                <c:pt idx="313">
                  <c:v>4.5402772597566221</c:v>
                </c:pt>
                <c:pt idx="314">
                  <c:v>4.7417333295554132</c:v>
                </c:pt>
                <c:pt idx="315">
                  <c:v>4.9460093407520942</c:v>
                </c:pt>
                <c:pt idx="316">
                  <c:v>5.1527110979280382</c:v>
                </c:pt>
                <c:pt idx="317">
                  <c:v>5.3614185027298396</c:v>
                </c:pt>
                <c:pt idx="318">
                  <c:v>5.5716865905032043</c:v>
                </c:pt>
                <c:pt idx="319">
                  <c:v>5.7830467662438423</c:v>
                </c:pt>
                <c:pt idx="320">
                  <c:v>5.9950082386038579</c:v>
                </c:pt>
                <c:pt idx="321">
                  <c:v>6.2070596488353118</c:v>
                </c:pt>
                <c:pt idx="322">
                  <c:v>6.4186708898419891</c:v>
                </c:pt>
                <c:pt idx="323">
                  <c:v>6.6292951085202079</c:v>
                </c:pt>
                <c:pt idx="324">
                  <c:v>6.8383708828047309</c:v>
                </c:pt>
                <c:pt idx="325">
                  <c:v>7.0453245629541783</c:v>
                </c:pt>
                <c:pt idx="326">
                  <c:v>7.2495727648488346</c:v>
                </c:pt>
                <c:pt idx="327">
                  <c:v>7.4505250013193063</c:v>
                </c:pt>
                <c:pt idx="328">
                  <c:v>7.6475864358989369</c:v>
                </c:pt>
                <c:pt idx="329">
                  <c:v>7.8401607418566561</c:v>
                </c:pt>
                <c:pt idx="330">
                  <c:v>8.0276530479429056</c:v>
                </c:pt>
                <c:pt idx="331">
                  <c:v>8.2094729510443081</c:v>
                </c:pt>
                <c:pt idx="332">
                  <c:v>8.3850375748214283</c:v>
                </c:pt>
                <c:pt idx="333">
                  <c:v>8.5537746525045328</c:v>
                </c:pt>
                <c:pt idx="334">
                  <c:v>8.7151256113021898</c:v>
                </c:pt>
                <c:pt idx="335">
                  <c:v>8.868548635354033</c:v>
                </c:pt>
                <c:pt idx="336">
                  <c:v>9.0135216838892536</c:v>
                </c:pt>
                <c:pt idx="337">
                  <c:v>9.1495454411674562</c:v>
                </c:pt>
                <c:pt idx="338">
                  <c:v>9.2761461749603527</c:v>
                </c:pt>
                <c:pt idx="339">
                  <c:v>9.3928784807338825</c:v>
                </c:pt>
                <c:pt idx="340">
                  <c:v>9.4993278893170636</c:v>
                </c:pt>
                <c:pt idx="341">
                  <c:v>9.5951133167253229</c:v>
                </c:pt>
                <c:pt idx="342">
                  <c:v>9.6798893358932308</c:v>
                </c:pt>
                <c:pt idx="343">
                  <c:v>9.7533482513536232</c:v>
                </c:pt>
                <c:pt idx="344">
                  <c:v>9.8152219594637167</c:v>
                </c:pt>
                <c:pt idx="345">
                  <c:v>9.865283578415676</c:v>
                </c:pt>
                <c:pt idx="346">
                  <c:v>9.9033488341773577</c:v>
                </c:pt>
                <c:pt idx="347">
                  <c:v>9.929277190510847</c:v>
                </c:pt>
                <c:pt idx="348">
                  <c:v>9.9429727133749299</c:v>
                </c:pt>
                <c:pt idx="349">
                  <c:v>9.9443846622685346</c:v>
                </c:pt>
                <c:pt idx="350">
                  <c:v>9.9335078034157167</c:v>
                </c:pt>
                <c:pt idx="351">
                  <c:v>9.9103824420863464</c:v>
                </c:pt>
                <c:pt idx="352">
                  <c:v>9.8750941737735634</c:v>
                </c:pt>
                <c:pt idx="353">
                  <c:v>9.8277733563769409</c:v>
                </c:pt>
                <c:pt idx="354">
                  <c:v>9.7685943079469073</c:v>
                </c:pt>
                <c:pt idx="355">
                  <c:v>9.6977742368999298</c:v>
                </c:pt>
                <c:pt idx="356">
                  <c:v>9.615571913889859</c:v>
                </c:pt>
                <c:pt idx="357">
                  <c:v>9.522286096703418</c:v>
                </c:pt>
                <c:pt idx="358">
                  <c:v>9.4182537215908724</c:v>
                </c:pt>
                <c:pt idx="359">
                  <c:v>9.3038478763569241</c:v>
                </c:pt>
                <c:pt idx="360">
                  <c:v>9.1794755722694283</c:v>
                </c:pt>
                <c:pt idx="361">
                  <c:v>9.0455753333953641</c:v>
                </c:pt>
                <c:pt idx="362">
                  <c:v>8.9026146233374295</c:v>
                </c:pt>
                <c:pt idx="363">
                  <c:v>8.7510871304737563</c:v>
                </c:pt>
                <c:pt idx="364">
                  <c:v>8.5915099337188536</c:v>
                </c:pt>
                <c:pt idx="365">
                  <c:v>8.4244205715601588</c:v>
                </c:pt>
                <c:pt idx="366">
                  <c:v>8.2503740374903956</c:v>
                </c:pt>
                <c:pt idx="367">
                  <c:v>8.0699397252747129</c:v>
                </c:pt>
                <c:pt idx="368">
                  <c:v>7.8836983474149296</c:v>
                </c:pt>
                <c:pt idx="369">
                  <c:v>7.6922388499695504</c:v>
                </c:pt>
                <c:pt idx="370">
                  <c:v>7.4961553464021637</c:v>
                </c:pt>
                <c:pt idx="371">
                  <c:v>7.2960440924813712</c:v>
                </c:pt>
                <c:pt idx="372">
                  <c:v>7.0925005233696776</c:v>
                </c:pt>
                <c:pt idx="373">
                  <c:v>6.8861163729814185</c:v>
                </c:pt>
                <c:pt idx="374">
                  <c:v>6.6774768944808027</c:v>
                </c:pt>
                <c:pt idx="375">
                  <c:v>6.4671581993894129</c:v>
                </c:pt>
                <c:pt idx="376">
                  <c:v>6.2557247312897326</c:v>
                </c:pt>
                <c:pt idx="377">
                  <c:v>6.0437268884753284</c:v>
                </c:pt>
                <c:pt idx="378">
                  <c:v>5.831698808187622</c:v>
                </c:pt>
                <c:pt idx="379">
                  <c:v>5.6201563233168113</c:v>
                </c:pt>
                <c:pt idx="380">
                  <c:v>5.4095951005911802</c:v>
                </c:pt>
                <c:pt idx="381">
                  <c:v>5.2004889674529329</c:v>
                </c:pt>
                <c:pt idx="382">
                  <c:v>4.9932884329443699</c:v>
                </c:pt>
                <c:pt idx="383">
                  <c:v>4.7884194060866268</c:v>
                </c:pt>
                <c:pt idx="384">
                  <c:v>4.5862821134431924</c:v>
                </c:pt>
                <c:pt idx="385">
                  <c:v>4.38725021578498</c:v>
                </c:pt>
                <c:pt idx="386">
                  <c:v>4.1916701220922832</c:v>
                </c:pt>
                <c:pt idx="387">
                  <c:v>3.9998604975884677</c:v>
                </c:pt>
                <c:pt idx="388">
                  <c:v>3.812111960886567</c:v>
                </c:pt>
                <c:pt idx="389">
                  <c:v>3.6286869640715023</c:v>
                </c:pt>
                <c:pt idx="390">
                  <c:v>3.449819848192103</c:v>
                </c:pt>
                <c:pt idx="391">
                  <c:v>3.2757170655472247</c:v>
                </c:pt>
                <c:pt idx="392">
                  <c:v>3.1065575591262431</c:v>
                </c:pt>
                <c:pt idx="393">
                  <c:v>2.9424932887309363</c:v>
                </c:pt>
                <c:pt idx="394">
                  <c:v>2.7836498925779614</c:v>
                </c:pt>
                <c:pt idx="395">
                  <c:v>2.6301274726127009</c:v>
                </c:pt>
                <c:pt idx="396">
                  <c:v>2.4820014913509509</c:v>
                </c:pt>
                <c:pt idx="397">
                  <c:v>2.3393237677578593</c:v>
                </c:pt>
                <c:pt idx="398">
                  <c:v>2.2021235595414872</c:v>
                </c:pt>
                <c:pt idx="399">
                  <c:v>2.070408719203467</c:v>
                </c:pt>
                <c:pt idx="400">
                  <c:v>1.944166911290697</c:v>
                </c:pt>
                <c:pt idx="401">
                  <c:v>1.8233668785174393</c:v>
                </c:pt>
                <c:pt idx="402">
                  <c:v>1.7079597447312844</c:v>
                </c:pt>
                <c:pt idx="403">
                  <c:v>1.597880343129406</c:v>
                </c:pt>
                <c:pt idx="404">
                  <c:v>1.4930485586231546</c:v>
                </c:pt>
                <c:pt idx="405">
                  <c:v>1.3933706738272067</c:v>
                </c:pt>
                <c:pt idx="406">
                  <c:v>1.2987407087989689</c:v>
                </c:pt>
                <c:pt idx="407">
                  <c:v>1.2090417453366318</c:v>
                </c:pt>
                <c:pt idx="408">
                  <c:v>1.124147227382809</c:v>
                </c:pt>
                <c:pt idx="409">
                  <c:v>1.0439222298727528</c:v>
                </c:pt>
                <c:pt idx="410">
                  <c:v>0.96822468910331794</c:v>
                </c:pt>
                <c:pt idx="411">
                  <c:v>0.89690658855601857</c:v>
                </c:pt>
                <c:pt idx="412">
                  <c:v>0.82981509487158289</c:v>
                </c:pt>
                <c:pt idx="413">
                  <c:v>0.76679363948743451</c:v>
                </c:pt>
                <c:pt idx="414">
                  <c:v>0.7076829422190889</c:v>
                </c:pt>
                <c:pt idx="415">
                  <c:v>0.65232197383363355</c:v>
                </c:pt>
                <c:pt idx="416">
                  <c:v>0.60054885538745006</c:v>
                </c:pt>
                <c:pt idx="417">
                  <c:v>0.55220169279651732</c:v>
                </c:pt>
                <c:pt idx="418">
                  <c:v>0.5071193457681199</c:v>
                </c:pt>
                <c:pt idx="419">
                  <c:v>0.46514213082964784</c:v>
                </c:pt>
                <c:pt idx="420">
                  <c:v>0.42611245876382753</c:v>
                </c:pt>
                <c:pt idx="421">
                  <c:v>0.38987540727427289</c:v>
                </c:pt>
                <c:pt idx="422">
                  <c:v>0.35627923017438146</c:v>
                </c:pt>
                <c:pt idx="423">
                  <c:v>0.32517580481300745</c:v>
                </c:pt>
                <c:pt idx="424">
                  <c:v>0.29642101981215352</c:v>
                </c:pt>
                <c:pt idx="425">
                  <c:v>0.26987510551204735</c:v>
                </c:pt>
                <c:pt idx="426">
                  <c:v>0.2454029097819051</c:v>
                </c:pt>
                <c:pt idx="427">
                  <c:v>0.22287412207268772</c:v>
                </c:pt>
                <c:pt idx="428">
                  <c:v>0.20216344876126754</c:v>
                </c:pt>
                <c:pt idx="429">
                  <c:v>0.18315074295982048</c:v>
                </c:pt>
                <c:pt idx="430">
                  <c:v>0.16572109205072461</c:v>
                </c:pt>
                <c:pt idx="431">
                  <c:v>0.14976486625930632</c:v>
                </c:pt>
                <c:pt idx="432">
                  <c:v>0.13517773157755844</c:v>
                </c:pt>
                <c:pt idx="433">
                  <c:v>0.12186063034334359</c:v>
                </c:pt>
                <c:pt idx="434">
                  <c:v>0.10971973272187537</c:v>
                </c:pt>
                <c:pt idx="435">
                  <c:v>9.8666362264694898E-2</c:v>
                </c:pt>
                <c:pt idx="436">
                  <c:v>8.8616898621413143E-2</c:v>
                </c:pt>
                <c:pt idx="437">
                  <c:v>7.9492660364054404E-2</c:v>
                </c:pt>
                <c:pt idx="438">
                  <c:v>7.1219770749613026E-2</c:v>
                </c:pt>
                <c:pt idx="439">
                  <c:v>6.3729009100388645E-2</c:v>
                </c:pt>
                <c:pt idx="440">
                  <c:v>5.6955650325867288E-2</c:v>
                </c:pt>
                <c:pt idx="441">
                  <c:v>5.0839294944918553E-2</c:v>
                </c:pt>
                <c:pt idx="442">
                  <c:v>4.5323691799139601E-2</c:v>
                </c:pt>
                <c:pt idx="443">
                  <c:v>4.0356555475840453E-2</c:v>
                </c:pt>
                <c:pt idx="444">
                  <c:v>3.5889380286988203E-2</c:v>
                </c:pt>
                <c:pt idx="445">
                  <c:v>3.1877252479767922E-2</c:v>
                </c:pt>
                <c:pt idx="446">
                  <c:v>2.8278662185659408E-2</c:v>
                </c:pt>
                <c:pt idx="447">
                  <c:v>2.5055316451774244E-2</c:v>
                </c:pt>
                <c:pt idx="448">
                  <c:v>2.217195453963007E-2</c:v>
                </c:pt>
                <c:pt idx="449">
                  <c:v>1.9596166525073993E-2</c:v>
                </c:pt>
                <c:pt idx="450">
                  <c:v>1.7298216089222555E-2</c:v>
                </c:pt>
                <c:pt idx="451">
                  <c:v>1.5250868254023666E-2</c:v>
                </c:pt>
                <c:pt idx="452">
                  <c:v>1.3429222688850023E-2</c:v>
                </c:pt>
                <c:pt idx="453">
                  <c:v>1.1810553096689833E-2</c:v>
                </c:pt>
                <c:pt idx="454">
                  <c:v>1.0374153078144413E-2</c:v>
                </c:pt>
                <c:pt idx="455">
                  <c:v>9.1011887727504778E-3</c:v>
                </c:pt>
                <c:pt idx="456">
                  <c:v>7.9745584854595021E-3</c:v>
                </c:pt>
                <c:pt idx="457">
                  <c:v>6.9787594246973842E-3</c:v>
                </c:pt>
                <c:pt idx="458">
                  <c:v>6.0997616051816543E-3</c:v>
                </c:pt>
                <c:pt idx="459">
                  <c:v>5.3248889042543431E-3</c:v>
                </c:pt>
                <c:pt idx="460">
                  <c:v>4.6427072039023623E-3</c:v>
                </c:pt>
                <c:pt idx="461">
                  <c:v>4.0429195018488115E-3</c:v>
                </c:pt>
                <c:pt idx="462">
                  <c:v>3.5162678335609529E-3</c:v>
                </c:pt>
                <c:pt idx="463">
                  <c:v>3.0544418120836384E-3</c:v>
                </c:pt>
                <c:pt idx="464">
                  <c:v>2.649993564084221E-3</c:v>
                </c:pt>
                <c:pt idx="465">
                  <c:v>2.2962588175699347E-3</c:v>
                </c:pt>
                <c:pt idx="466">
                  <c:v>1.9872838791107732E-3</c:v>
                </c:pt>
                <c:pt idx="467">
                  <c:v>1.7177582255173333E-3</c:v>
                </c:pt>
                <c:pt idx="468">
                  <c:v>1.4829524262078414E-3</c:v>
                </c:pt>
                <c:pt idx="469">
                  <c:v>1.2786611076390261E-3</c:v>
                </c:pt>
                <c:pt idx="470">
                  <c:v>1.1011506695567976E-3</c:v>
                </c:pt>
                <c:pt idx="471">
                  <c:v>9.4711146412118055E-4</c:v>
                </c:pt>
                <c:pt idx="472">
                  <c:v>8.1361415274195975E-4</c:v>
                </c:pt>
                <c:pt idx="473">
                  <c:v>6.9806996130793381E-4</c:v>
                </c:pt>
                <c:pt idx="474">
                  <c:v>5.9819456211585161E-4</c:v>
                </c:pt>
                <c:pt idx="475">
                  <c:v>5.119753198729709E-4</c:v>
                </c:pt>
                <c:pt idx="476">
                  <c:v>4.3764164925619731E-4</c:v>
                </c:pt>
                <c:pt idx="477">
                  <c:v>3.7363824262478498E-4</c:v>
                </c:pt>
                <c:pt idx="478">
                  <c:v>3.1860093810698054E-4</c:v>
                </c:pt>
                <c:pt idx="479">
                  <c:v>2.7133501039505921E-4</c:v>
                </c:pt>
                <c:pt idx="480">
                  <c:v>2.3079567889930011E-4</c:v>
                </c:pt>
                <c:pt idx="481">
                  <c:v>1.960706403202981E-4</c:v>
                </c:pt>
                <c:pt idx="482">
                  <c:v>1.6636444503064583E-4</c:v>
                </c:pt>
                <c:pt idx="483">
                  <c:v>1.4098454881375914E-4</c:v>
                </c:pt>
                <c:pt idx="484">
                  <c:v>1.1932888338627687E-4</c:v>
                </c:pt>
                <c:pt idx="485">
                  <c:v>1.0087480064417113E-4</c:v>
                </c:pt>
                <c:pt idx="486">
                  <c:v>8.5169256671090656E-5</c:v>
                </c:pt>
                <c:pt idx="487">
                  <c:v>7.1820112167607424E-5</c:v>
                </c:pt>
                <c:pt idx="488">
                  <c:v>6.0488436074507085E-5</c:v>
                </c:pt>
                <c:pt idx="489">
                  <c:v>5.0881708744359652E-5</c:v>
                </c:pt>
                <c:pt idx="490">
                  <c:v>4.2747830045091053E-5</c:v>
                </c:pt>
                <c:pt idx="491">
                  <c:v>3.5869846256640472E-5</c:v>
                </c:pt>
                <c:pt idx="492">
                  <c:v>3.00613175417015E-5</c:v>
                </c:pt>
                <c:pt idx="493">
                  <c:v>2.516225514500307E-5</c:v>
                </c:pt>
                <c:pt idx="494">
                  <c:v>2.1035564313422801E-5</c:v>
                </c:pt>
                <c:pt idx="495">
                  <c:v>1.7563935246366914E-5</c:v>
                </c:pt>
                <c:pt idx="496">
                  <c:v>1.4647130203863381E-5</c:v>
                </c:pt>
                <c:pt idx="497">
                  <c:v>1.2199620240121087E-5</c:v>
                </c:pt>
                <c:pt idx="498">
                  <c:v>1.0148529913571272E-5</c:v>
                </c:pt>
                <c:pt idx="499">
                  <c:v>8.4318527824205168E-6</c:v>
                </c:pt>
                <c:pt idx="500">
                  <c:v>6.9969045455469281E-6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31-41AD-ADB4-080DBD633D19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31-41AD-ADB4-080DBD633D19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31-41AD-ADB4-080DBD633D19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Nitrogen_B302!$D$14:$D$1115</c:f>
              <c:numCache>
                <c:formatCode>General</c:formatCode>
                <c:ptCount val="1102"/>
                <c:pt idx="0">
                  <c:v>407.51013379564267</c:v>
                </c:pt>
                <c:pt idx="1">
                  <c:v>407.46013379564272</c:v>
                </c:pt>
                <c:pt idx="2">
                  <c:v>407.41013379564265</c:v>
                </c:pt>
                <c:pt idx="3">
                  <c:v>407.3601337956427</c:v>
                </c:pt>
                <c:pt idx="4">
                  <c:v>407.31013379564263</c:v>
                </c:pt>
                <c:pt idx="5">
                  <c:v>407.26013379564267</c:v>
                </c:pt>
                <c:pt idx="6">
                  <c:v>407.21013379564272</c:v>
                </c:pt>
                <c:pt idx="7">
                  <c:v>407.16013379564265</c:v>
                </c:pt>
                <c:pt idx="8">
                  <c:v>407.1101337956427</c:v>
                </c:pt>
                <c:pt idx="9">
                  <c:v>407.06013379564263</c:v>
                </c:pt>
                <c:pt idx="10">
                  <c:v>407.01013379564267</c:v>
                </c:pt>
                <c:pt idx="11">
                  <c:v>406.96013379564363</c:v>
                </c:pt>
                <c:pt idx="12">
                  <c:v>406.91013379564367</c:v>
                </c:pt>
                <c:pt idx="13">
                  <c:v>406.86013379564372</c:v>
                </c:pt>
                <c:pt idx="14">
                  <c:v>406.81013379564365</c:v>
                </c:pt>
                <c:pt idx="15">
                  <c:v>406.7601337956437</c:v>
                </c:pt>
                <c:pt idx="16">
                  <c:v>406.71013379564363</c:v>
                </c:pt>
                <c:pt idx="17">
                  <c:v>406.66013379564367</c:v>
                </c:pt>
                <c:pt idx="18">
                  <c:v>406.61013379564372</c:v>
                </c:pt>
                <c:pt idx="19">
                  <c:v>406.56013379564365</c:v>
                </c:pt>
                <c:pt idx="20">
                  <c:v>406.5101337956437</c:v>
                </c:pt>
                <c:pt idx="21">
                  <c:v>406.46013379564363</c:v>
                </c:pt>
                <c:pt idx="22">
                  <c:v>406.41013379564367</c:v>
                </c:pt>
                <c:pt idx="23">
                  <c:v>406.36013379564372</c:v>
                </c:pt>
                <c:pt idx="24">
                  <c:v>406.31013379564365</c:v>
                </c:pt>
                <c:pt idx="25">
                  <c:v>406.2601337956437</c:v>
                </c:pt>
                <c:pt idx="26">
                  <c:v>406.21013379564363</c:v>
                </c:pt>
                <c:pt idx="27">
                  <c:v>406.16013379564367</c:v>
                </c:pt>
                <c:pt idx="28">
                  <c:v>406.11013379564372</c:v>
                </c:pt>
                <c:pt idx="29">
                  <c:v>406.06013379564365</c:v>
                </c:pt>
                <c:pt idx="30">
                  <c:v>406.0101337956437</c:v>
                </c:pt>
                <c:pt idx="31">
                  <c:v>405.96013379564363</c:v>
                </c:pt>
                <c:pt idx="32">
                  <c:v>405.91013379564367</c:v>
                </c:pt>
                <c:pt idx="33">
                  <c:v>405.86013379564463</c:v>
                </c:pt>
                <c:pt idx="34">
                  <c:v>405.81013379564467</c:v>
                </c:pt>
                <c:pt idx="35">
                  <c:v>405.76013379564472</c:v>
                </c:pt>
                <c:pt idx="36">
                  <c:v>405.71013379564465</c:v>
                </c:pt>
                <c:pt idx="37">
                  <c:v>405.6601337956447</c:v>
                </c:pt>
                <c:pt idx="38">
                  <c:v>405.61013379564463</c:v>
                </c:pt>
                <c:pt idx="39">
                  <c:v>405.56013379564467</c:v>
                </c:pt>
                <c:pt idx="40">
                  <c:v>405.51013379564472</c:v>
                </c:pt>
                <c:pt idx="41">
                  <c:v>405.46013379564465</c:v>
                </c:pt>
                <c:pt idx="42">
                  <c:v>405.4101337956447</c:v>
                </c:pt>
                <c:pt idx="43">
                  <c:v>405.36013379564463</c:v>
                </c:pt>
                <c:pt idx="44">
                  <c:v>405.31013379564467</c:v>
                </c:pt>
                <c:pt idx="45">
                  <c:v>405.26013379564472</c:v>
                </c:pt>
                <c:pt idx="46">
                  <c:v>405.21013379564465</c:v>
                </c:pt>
                <c:pt idx="47">
                  <c:v>405.1601337956447</c:v>
                </c:pt>
                <c:pt idx="48">
                  <c:v>405.11013379564463</c:v>
                </c:pt>
                <c:pt idx="49">
                  <c:v>405.06013379564467</c:v>
                </c:pt>
                <c:pt idx="50">
                  <c:v>405.01013379564472</c:v>
                </c:pt>
                <c:pt idx="51">
                  <c:v>404.96013379564465</c:v>
                </c:pt>
                <c:pt idx="52">
                  <c:v>404.9101337956447</c:v>
                </c:pt>
                <c:pt idx="53">
                  <c:v>404.86013379564463</c:v>
                </c:pt>
                <c:pt idx="54">
                  <c:v>404.81013379564467</c:v>
                </c:pt>
                <c:pt idx="55">
                  <c:v>404.76013379564563</c:v>
                </c:pt>
                <c:pt idx="56">
                  <c:v>404.71013379564567</c:v>
                </c:pt>
                <c:pt idx="57">
                  <c:v>404.66013379564572</c:v>
                </c:pt>
                <c:pt idx="58">
                  <c:v>404.61013379564565</c:v>
                </c:pt>
                <c:pt idx="59">
                  <c:v>404.5601337956457</c:v>
                </c:pt>
                <c:pt idx="60">
                  <c:v>404.51013379564563</c:v>
                </c:pt>
                <c:pt idx="61">
                  <c:v>404.46013379564567</c:v>
                </c:pt>
                <c:pt idx="62">
                  <c:v>404.41013379564572</c:v>
                </c:pt>
                <c:pt idx="63">
                  <c:v>404.36013379564565</c:v>
                </c:pt>
                <c:pt idx="64">
                  <c:v>404.3101337956457</c:v>
                </c:pt>
                <c:pt idx="65">
                  <c:v>404.26013379564563</c:v>
                </c:pt>
                <c:pt idx="66">
                  <c:v>404.21013379564567</c:v>
                </c:pt>
                <c:pt idx="67">
                  <c:v>404.16013379564572</c:v>
                </c:pt>
                <c:pt idx="68">
                  <c:v>404.11013379564565</c:v>
                </c:pt>
                <c:pt idx="69">
                  <c:v>404.0601337956457</c:v>
                </c:pt>
                <c:pt idx="70">
                  <c:v>404.01013379564563</c:v>
                </c:pt>
                <c:pt idx="71">
                  <c:v>403.96013379564567</c:v>
                </c:pt>
                <c:pt idx="72">
                  <c:v>403.91013379564572</c:v>
                </c:pt>
                <c:pt idx="73">
                  <c:v>403.86013379564565</c:v>
                </c:pt>
                <c:pt idx="74">
                  <c:v>403.8101337956457</c:v>
                </c:pt>
                <c:pt idx="75">
                  <c:v>403.76013379564563</c:v>
                </c:pt>
                <c:pt idx="76">
                  <c:v>403.71013379564567</c:v>
                </c:pt>
                <c:pt idx="77">
                  <c:v>403.66013379564663</c:v>
                </c:pt>
                <c:pt idx="78">
                  <c:v>403.61013379564668</c:v>
                </c:pt>
                <c:pt idx="79">
                  <c:v>403.56013379564672</c:v>
                </c:pt>
                <c:pt idx="80">
                  <c:v>403.51013379564665</c:v>
                </c:pt>
                <c:pt idx="81">
                  <c:v>403.4601337956467</c:v>
                </c:pt>
                <c:pt idx="82">
                  <c:v>403.41013379564663</c:v>
                </c:pt>
                <c:pt idx="83">
                  <c:v>403.36013379564668</c:v>
                </c:pt>
                <c:pt idx="84">
                  <c:v>403.31013379564672</c:v>
                </c:pt>
                <c:pt idx="85">
                  <c:v>403.26013379564665</c:v>
                </c:pt>
                <c:pt idx="86">
                  <c:v>403.2101337956467</c:v>
                </c:pt>
                <c:pt idx="87">
                  <c:v>403.16013379564663</c:v>
                </c:pt>
                <c:pt idx="88">
                  <c:v>403.11013379564668</c:v>
                </c:pt>
                <c:pt idx="89">
                  <c:v>403.06013379564672</c:v>
                </c:pt>
                <c:pt idx="90">
                  <c:v>403.01013379564665</c:v>
                </c:pt>
                <c:pt idx="91">
                  <c:v>402.9601337956467</c:v>
                </c:pt>
                <c:pt idx="92">
                  <c:v>402.91013379564663</c:v>
                </c:pt>
                <c:pt idx="93">
                  <c:v>402.86013379564668</c:v>
                </c:pt>
                <c:pt idx="94">
                  <c:v>402.81013379564672</c:v>
                </c:pt>
                <c:pt idx="95">
                  <c:v>402.76013379564665</c:v>
                </c:pt>
                <c:pt idx="96">
                  <c:v>402.7101337956467</c:v>
                </c:pt>
                <c:pt idx="97">
                  <c:v>402.66013379564663</c:v>
                </c:pt>
                <c:pt idx="98">
                  <c:v>402.61013379564668</c:v>
                </c:pt>
                <c:pt idx="99">
                  <c:v>402.56013379564763</c:v>
                </c:pt>
                <c:pt idx="100">
                  <c:v>402.51013379564768</c:v>
                </c:pt>
                <c:pt idx="101">
                  <c:v>402.46013379564772</c:v>
                </c:pt>
                <c:pt idx="102">
                  <c:v>402.41013379564765</c:v>
                </c:pt>
                <c:pt idx="103">
                  <c:v>402.3601337956477</c:v>
                </c:pt>
                <c:pt idx="104">
                  <c:v>402.31013379564763</c:v>
                </c:pt>
                <c:pt idx="105">
                  <c:v>402.26013379564768</c:v>
                </c:pt>
                <c:pt idx="106">
                  <c:v>402.21013379564772</c:v>
                </c:pt>
                <c:pt idx="107">
                  <c:v>402.16013379564765</c:v>
                </c:pt>
                <c:pt idx="108">
                  <c:v>402.1101337956477</c:v>
                </c:pt>
                <c:pt idx="109">
                  <c:v>402.06013379564763</c:v>
                </c:pt>
                <c:pt idx="110">
                  <c:v>402.01013379564768</c:v>
                </c:pt>
                <c:pt idx="111">
                  <c:v>401.96013379564772</c:v>
                </c:pt>
                <c:pt idx="112">
                  <c:v>401.91013379564765</c:v>
                </c:pt>
                <c:pt idx="113">
                  <c:v>401.8601337956477</c:v>
                </c:pt>
                <c:pt idx="114">
                  <c:v>401.81013379564763</c:v>
                </c:pt>
                <c:pt idx="115">
                  <c:v>401.76013379564768</c:v>
                </c:pt>
                <c:pt idx="116">
                  <c:v>401.71013379564772</c:v>
                </c:pt>
                <c:pt idx="117">
                  <c:v>401.66013379564765</c:v>
                </c:pt>
                <c:pt idx="118">
                  <c:v>401.6101337956477</c:v>
                </c:pt>
                <c:pt idx="119">
                  <c:v>401.56013379564763</c:v>
                </c:pt>
                <c:pt idx="120">
                  <c:v>401.51013379564768</c:v>
                </c:pt>
                <c:pt idx="121">
                  <c:v>401.46013379564863</c:v>
                </c:pt>
                <c:pt idx="122">
                  <c:v>401.41013379564868</c:v>
                </c:pt>
                <c:pt idx="123">
                  <c:v>401.36013379564872</c:v>
                </c:pt>
                <c:pt idx="124">
                  <c:v>401.31013379564865</c:v>
                </c:pt>
                <c:pt idx="125">
                  <c:v>401.2601337956487</c:v>
                </c:pt>
                <c:pt idx="126">
                  <c:v>401.21013379564863</c:v>
                </c:pt>
                <c:pt idx="127">
                  <c:v>401.16013379564868</c:v>
                </c:pt>
                <c:pt idx="128">
                  <c:v>401.11013379564872</c:v>
                </c:pt>
                <c:pt idx="129">
                  <c:v>401.06013379564865</c:v>
                </c:pt>
                <c:pt idx="130">
                  <c:v>401.0101337956487</c:v>
                </c:pt>
                <c:pt idx="131">
                  <c:v>400.96013379564863</c:v>
                </c:pt>
                <c:pt idx="132">
                  <c:v>400.91013379564868</c:v>
                </c:pt>
                <c:pt idx="133">
                  <c:v>400.86013379564872</c:v>
                </c:pt>
                <c:pt idx="134">
                  <c:v>400.81013379564865</c:v>
                </c:pt>
                <c:pt idx="135">
                  <c:v>400.7601337956487</c:v>
                </c:pt>
                <c:pt idx="136">
                  <c:v>400.71013379564863</c:v>
                </c:pt>
                <c:pt idx="137">
                  <c:v>400.66013379564868</c:v>
                </c:pt>
                <c:pt idx="138">
                  <c:v>400.61013379564872</c:v>
                </c:pt>
                <c:pt idx="139">
                  <c:v>400.56013379564865</c:v>
                </c:pt>
                <c:pt idx="140">
                  <c:v>400.5101337956487</c:v>
                </c:pt>
                <c:pt idx="141">
                  <c:v>400.46013379564863</c:v>
                </c:pt>
                <c:pt idx="142">
                  <c:v>400.41013379564868</c:v>
                </c:pt>
                <c:pt idx="143">
                  <c:v>400.36013379564963</c:v>
                </c:pt>
                <c:pt idx="144">
                  <c:v>400.31013379564968</c:v>
                </c:pt>
                <c:pt idx="145">
                  <c:v>400.26013379564972</c:v>
                </c:pt>
                <c:pt idx="146">
                  <c:v>400.21013379564965</c:v>
                </c:pt>
                <c:pt idx="147">
                  <c:v>400.1601337956497</c:v>
                </c:pt>
                <c:pt idx="148">
                  <c:v>400.11013379564963</c:v>
                </c:pt>
                <c:pt idx="149">
                  <c:v>400.06013379564968</c:v>
                </c:pt>
                <c:pt idx="150">
                  <c:v>400.01013379564972</c:v>
                </c:pt>
                <c:pt idx="151">
                  <c:v>399.96013379564965</c:v>
                </c:pt>
                <c:pt idx="152">
                  <c:v>399.9101337956497</c:v>
                </c:pt>
                <c:pt idx="153">
                  <c:v>399.86013379564963</c:v>
                </c:pt>
                <c:pt idx="154">
                  <c:v>399.81013379564968</c:v>
                </c:pt>
                <c:pt idx="155">
                  <c:v>399.76013379564972</c:v>
                </c:pt>
                <c:pt idx="156">
                  <c:v>399.71013379564965</c:v>
                </c:pt>
                <c:pt idx="157">
                  <c:v>399.6601337956497</c:v>
                </c:pt>
                <c:pt idx="158">
                  <c:v>399.61013379564963</c:v>
                </c:pt>
                <c:pt idx="159">
                  <c:v>399.56013379564968</c:v>
                </c:pt>
                <c:pt idx="160">
                  <c:v>399.51013379564972</c:v>
                </c:pt>
                <c:pt idx="161">
                  <c:v>399.46013379564965</c:v>
                </c:pt>
                <c:pt idx="162">
                  <c:v>399.4101337956497</c:v>
                </c:pt>
                <c:pt idx="163">
                  <c:v>399.36013379564963</c:v>
                </c:pt>
                <c:pt idx="164">
                  <c:v>399.31013379564968</c:v>
                </c:pt>
                <c:pt idx="165">
                  <c:v>399.26013379565063</c:v>
                </c:pt>
                <c:pt idx="166">
                  <c:v>399.21013379565068</c:v>
                </c:pt>
                <c:pt idx="167">
                  <c:v>399.16013379565072</c:v>
                </c:pt>
                <c:pt idx="168">
                  <c:v>399.11013379565065</c:v>
                </c:pt>
                <c:pt idx="169">
                  <c:v>399.0601337956507</c:v>
                </c:pt>
                <c:pt idx="170">
                  <c:v>399.01013379565063</c:v>
                </c:pt>
                <c:pt idx="171">
                  <c:v>398.96013379565068</c:v>
                </c:pt>
                <c:pt idx="172">
                  <c:v>398.91013379565072</c:v>
                </c:pt>
                <c:pt idx="173">
                  <c:v>398.86013379565065</c:v>
                </c:pt>
                <c:pt idx="174">
                  <c:v>398.8101337956507</c:v>
                </c:pt>
                <c:pt idx="175">
                  <c:v>398.76013379565063</c:v>
                </c:pt>
                <c:pt idx="176">
                  <c:v>398.71013379565068</c:v>
                </c:pt>
                <c:pt idx="177">
                  <c:v>398.66013379565072</c:v>
                </c:pt>
                <c:pt idx="178">
                  <c:v>398.61013379565065</c:v>
                </c:pt>
                <c:pt idx="179">
                  <c:v>398.5601337956507</c:v>
                </c:pt>
                <c:pt idx="180">
                  <c:v>398.51013379565063</c:v>
                </c:pt>
                <c:pt idx="181">
                  <c:v>398.46013379565068</c:v>
                </c:pt>
                <c:pt idx="182">
                  <c:v>398.41013379565072</c:v>
                </c:pt>
                <c:pt idx="183">
                  <c:v>398.36013379565065</c:v>
                </c:pt>
                <c:pt idx="184">
                  <c:v>398.3101337956507</c:v>
                </c:pt>
                <c:pt idx="185">
                  <c:v>398.26013379565063</c:v>
                </c:pt>
                <c:pt idx="186">
                  <c:v>398.21013379565068</c:v>
                </c:pt>
                <c:pt idx="187">
                  <c:v>398.16013379565163</c:v>
                </c:pt>
                <c:pt idx="188">
                  <c:v>398.11013379565168</c:v>
                </c:pt>
                <c:pt idx="189">
                  <c:v>398.06013379565172</c:v>
                </c:pt>
                <c:pt idx="190">
                  <c:v>398.01013379565165</c:v>
                </c:pt>
                <c:pt idx="191">
                  <c:v>397.9601337956517</c:v>
                </c:pt>
                <c:pt idx="192">
                  <c:v>397.91013379565163</c:v>
                </c:pt>
                <c:pt idx="193">
                  <c:v>397.86013379565168</c:v>
                </c:pt>
                <c:pt idx="194">
                  <c:v>397.81013379565172</c:v>
                </c:pt>
                <c:pt idx="195">
                  <c:v>397.76013379565165</c:v>
                </c:pt>
                <c:pt idx="196">
                  <c:v>397.7101337956517</c:v>
                </c:pt>
                <c:pt idx="197">
                  <c:v>397.66013379565163</c:v>
                </c:pt>
                <c:pt idx="198">
                  <c:v>397.61013379565168</c:v>
                </c:pt>
                <c:pt idx="199">
                  <c:v>397.56013379565172</c:v>
                </c:pt>
                <c:pt idx="200">
                  <c:v>397.51013379565165</c:v>
                </c:pt>
                <c:pt idx="201">
                  <c:v>397.4601337956517</c:v>
                </c:pt>
                <c:pt idx="202">
                  <c:v>397.41013379565163</c:v>
                </c:pt>
                <c:pt idx="203">
                  <c:v>397.36013379565168</c:v>
                </c:pt>
                <c:pt idx="204">
                  <c:v>397.31013379565172</c:v>
                </c:pt>
                <c:pt idx="205">
                  <c:v>397.26013379565165</c:v>
                </c:pt>
                <c:pt idx="206">
                  <c:v>397.2101337956517</c:v>
                </c:pt>
                <c:pt idx="207">
                  <c:v>397.16013379565163</c:v>
                </c:pt>
                <c:pt idx="208">
                  <c:v>397.11013379565168</c:v>
                </c:pt>
                <c:pt idx="209">
                  <c:v>397.06013379565263</c:v>
                </c:pt>
                <c:pt idx="210">
                  <c:v>397.01013379565268</c:v>
                </c:pt>
                <c:pt idx="211">
                  <c:v>396.96013379565272</c:v>
                </c:pt>
                <c:pt idx="212">
                  <c:v>396.91013379565265</c:v>
                </c:pt>
                <c:pt idx="213">
                  <c:v>396.8601337956527</c:v>
                </c:pt>
                <c:pt idx="214">
                  <c:v>396.81013379565263</c:v>
                </c:pt>
                <c:pt idx="215">
                  <c:v>396.76013379565268</c:v>
                </c:pt>
                <c:pt idx="216">
                  <c:v>396.71013379565272</c:v>
                </c:pt>
                <c:pt idx="217">
                  <c:v>396.66013379565265</c:v>
                </c:pt>
                <c:pt idx="218">
                  <c:v>396.6101337956527</c:v>
                </c:pt>
                <c:pt idx="219">
                  <c:v>396.56013379565263</c:v>
                </c:pt>
                <c:pt idx="220">
                  <c:v>396.51013379565268</c:v>
                </c:pt>
                <c:pt idx="221">
                  <c:v>396.46013379565272</c:v>
                </c:pt>
                <c:pt idx="222">
                  <c:v>396.41013379565265</c:v>
                </c:pt>
                <c:pt idx="223">
                  <c:v>396.3601337956527</c:v>
                </c:pt>
                <c:pt idx="224">
                  <c:v>396.31013379565263</c:v>
                </c:pt>
                <c:pt idx="225">
                  <c:v>396.26013379565268</c:v>
                </c:pt>
                <c:pt idx="226">
                  <c:v>396.21013379565272</c:v>
                </c:pt>
                <c:pt idx="227">
                  <c:v>396.16013379565265</c:v>
                </c:pt>
                <c:pt idx="228">
                  <c:v>396.1101337956527</c:v>
                </c:pt>
                <c:pt idx="229">
                  <c:v>396.06013379565263</c:v>
                </c:pt>
                <c:pt idx="230">
                  <c:v>396.01013379565268</c:v>
                </c:pt>
                <c:pt idx="231">
                  <c:v>395.96013379565363</c:v>
                </c:pt>
                <c:pt idx="232">
                  <c:v>395.91013379565368</c:v>
                </c:pt>
                <c:pt idx="233">
                  <c:v>395.86013379565372</c:v>
                </c:pt>
                <c:pt idx="234">
                  <c:v>395.81013379565366</c:v>
                </c:pt>
                <c:pt idx="235">
                  <c:v>395.7601337956537</c:v>
                </c:pt>
                <c:pt idx="236">
                  <c:v>395.71013379565363</c:v>
                </c:pt>
                <c:pt idx="237">
                  <c:v>395.66013379565368</c:v>
                </c:pt>
                <c:pt idx="238">
                  <c:v>395.61013379565372</c:v>
                </c:pt>
                <c:pt idx="239">
                  <c:v>395.56013379565366</c:v>
                </c:pt>
                <c:pt idx="240">
                  <c:v>395.5101337956537</c:v>
                </c:pt>
                <c:pt idx="241">
                  <c:v>395.46013379565363</c:v>
                </c:pt>
                <c:pt idx="242">
                  <c:v>395.41013379565368</c:v>
                </c:pt>
                <c:pt idx="243">
                  <c:v>395.36013379565372</c:v>
                </c:pt>
                <c:pt idx="244">
                  <c:v>395.31013379565366</c:v>
                </c:pt>
                <c:pt idx="245">
                  <c:v>395.2601337956537</c:v>
                </c:pt>
                <c:pt idx="246">
                  <c:v>395.21013379565363</c:v>
                </c:pt>
                <c:pt idx="247">
                  <c:v>395.16013379565368</c:v>
                </c:pt>
                <c:pt idx="248">
                  <c:v>395.11013379565372</c:v>
                </c:pt>
                <c:pt idx="249">
                  <c:v>395.06013379565366</c:v>
                </c:pt>
                <c:pt idx="250">
                  <c:v>395.0101337956537</c:v>
                </c:pt>
                <c:pt idx="251">
                  <c:v>394.96013379565363</c:v>
                </c:pt>
                <c:pt idx="252">
                  <c:v>394.91013379565368</c:v>
                </c:pt>
                <c:pt idx="253">
                  <c:v>394.86013379565463</c:v>
                </c:pt>
                <c:pt idx="254">
                  <c:v>394.81013379565468</c:v>
                </c:pt>
                <c:pt idx="255">
                  <c:v>394.76013379565472</c:v>
                </c:pt>
                <c:pt idx="256">
                  <c:v>394.71013379565466</c:v>
                </c:pt>
                <c:pt idx="257">
                  <c:v>394.6601337956547</c:v>
                </c:pt>
                <c:pt idx="258">
                  <c:v>394.61013379565463</c:v>
                </c:pt>
                <c:pt idx="259">
                  <c:v>394.56013379565468</c:v>
                </c:pt>
                <c:pt idx="260">
                  <c:v>394.51013379565472</c:v>
                </c:pt>
                <c:pt idx="261">
                  <c:v>394.46013379565466</c:v>
                </c:pt>
                <c:pt idx="262">
                  <c:v>394.4101337956547</c:v>
                </c:pt>
                <c:pt idx="263">
                  <c:v>394.36013379565463</c:v>
                </c:pt>
                <c:pt idx="264">
                  <c:v>394.31013379565468</c:v>
                </c:pt>
                <c:pt idx="265">
                  <c:v>394.26013379565472</c:v>
                </c:pt>
                <c:pt idx="266">
                  <c:v>394.21013379565466</c:v>
                </c:pt>
                <c:pt idx="267">
                  <c:v>394.1601337956547</c:v>
                </c:pt>
                <c:pt idx="268">
                  <c:v>394.11013379565463</c:v>
                </c:pt>
                <c:pt idx="269">
                  <c:v>394.06013379565468</c:v>
                </c:pt>
                <c:pt idx="270">
                  <c:v>394.01013379565472</c:v>
                </c:pt>
                <c:pt idx="271">
                  <c:v>393.96013379565466</c:v>
                </c:pt>
                <c:pt idx="272">
                  <c:v>393.9101337956547</c:v>
                </c:pt>
                <c:pt idx="273">
                  <c:v>393.86013379565463</c:v>
                </c:pt>
                <c:pt idx="274">
                  <c:v>393.81013379565468</c:v>
                </c:pt>
                <c:pt idx="275">
                  <c:v>393.76013379565563</c:v>
                </c:pt>
                <c:pt idx="276">
                  <c:v>393.71013379565568</c:v>
                </c:pt>
                <c:pt idx="277">
                  <c:v>393.66013379565572</c:v>
                </c:pt>
                <c:pt idx="278">
                  <c:v>393.61013379565566</c:v>
                </c:pt>
                <c:pt idx="279">
                  <c:v>393.5601337956557</c:v>
                </c:pt>
                <c:pt idx="280">
                  <c:v>393.51013379565563</c:v>
                </c:pt>
                <c:pt idx="281">
                  <c:v>393.46013379565568</c:v>
                </c:pt>
                <c:pt idx="282">
                  <c:v>393.41013379565572</c:v>
                </c:pt>
                <c:pt idx="283">
                  <c:v>393.36013379565566</c:v>
                </c:pt>
                <c:pt idx="284">
                  <c:v>393.3101337956557</c:v>
                </c:pt>
                <c:pt idx="285">
                  <c:v>393.26013379565563</c:v>
                </c:pt>
                <c:pt idx="286">
                  <c:v>393.21013379565568</c:v>
                </c:pt>
                <c:pt idx="287">
                  <c:v>393.16013379565572</c:v>
                </c:pt>
                <c:pt idx="288">
                  <c:v>393.11013379565566</c:v>
                </c:pt>
                <c:pt idx="289">
                  <c:v>393.0601337956557</c:v>
                </c:pt>
                <c:pt idx="290">
                  <c:v>393.01013379565563</c:v>
                </c:pt>
                <c:pt idx="291">
                  <c:v>392.96013379565568</c:v>
                </c:pt>
                <c:pt idx="292">
                  <c:v>392.91013379565572</c:v>
                </c:pt>
                <c:pt idx="293">
                  <c:v>392.86013379565566</c:v>
                </c:pt>
                <c:pt idx="294">
                  <c:v>392.8101337956557</c:v>
                </c:pt>
                <c:pt idx="295">
                  <c:v>392.76013379565563</c:v>
                </c:pt>
                <c:pt idx="296">
                  <c:v>392.71013379565568</c:v>
                </c:pt>
                <c:pt idx="297">
                  <c:v>392.66013379565663</c:v>
                </c:pt>
                <c:pt idx="298">
                  <c:v>392.61013379565668</c:v>
                </c:pt>
                <c:pt idx="299">
                  <c:v>392.56013379565672</c:v>
                </c:pt>
                <c:pt idx="300">
                  <c:v>392.51013379565666</c:v>
                </c:pt>
                <c:pt idx="301">
                  <c:v>392.4601337956567</c:v>
                </c:pt>
                <c:pt idx="302">
                  <c:v>392.41013379565663</c:v>
                </c:pt>
                <c:pt idx="303">
                  <c:v>392.36013379565668</c:v>
                </c:pt>
                <c:pt idx="304">
                  <c:v>392.31013379565672</c:v>
                </c:pt>
                <c:pt idx="305">
                  <c:v>392.26013379565666</c:v>
                </c:pt>
                <c:pt idx="306">
                  <c:v>392.2101337956567</c:v>
                </c:pt>
                <c:pt idx="307">
                  <c:v>392.16013379565663</c:v>
                </c:pt>
                <c:pt idx="308">
                  <c:v>392.11013379565668</c:v>
                </c:pt>
                <c:pt idx="309">
                  <c:v>392.06013379565672</c:v>
                </c:pt>
                <c:pt idx="310">
                  <c:v>392.01013379565666</c:v>
                </c:pt>
                <c:pt idx="311">
                  <c:v>391.9601337956567</c:v>
                </c:pt>
                <c:pt idx="312">
                  <c:v>391.91013379565663</c:v>
                </c:pt>
                <c:pt idx="313">
                  <c:v>391.86013379565668</c:v>
                </c:pt>
                <c:pt idx="314">
                  <c:v>391.81013379565672</c:v>
                </c:pt>
                <c:pt idx="315">
                  <c:v>391.76013379565666</c:v>
                </c:pt>
                <c:pt idx="316">
                  <c:v>391.7101337956567</c:v>
                </c:pt>
                <c:pt idx="317">
                  <c:v>391.66013379565663</c:v>
                </c:pt>
                <c:pt idx="318">
                  <c:v>391.61013379565668</c:v>
                </c:pt>
                <c:pt idx="319">
                  <c:v>391.56013379565763</c:v>
                </c:pt>
                <c:pt idx="320">
                  <c:v>391.51013379565768</c:v>
                </c:pt>
                <c:pt idx="321">
                  <c:v>391.46013379565773</c:v>
                </c:pt>
                <c:pt idx="322">
                  <c:v>391.41013379565766</c:v>
                </c:pt>
                <c:pt idx="323">
                  <c:v>391.3601337956577</c:v>
                </c:pt>
                <c:pt idx="324">
                  <c:v>391.31013379565763</c:v>
                </c:pt>
                <c:pt idx="325">
                  <c:v>391.26013379565768</c:v>
                </c:pt>
                <c:pt idx="326">
                  <c:v>391.21013379565773</c:v>
                </c:pt>
                <c:pt idx="327">
                  <c:v>391.16013379565766</c:v>
                </c:pt>
                <c:pt idx="328">
                  <c:v>391.1101337956577</c:v>
                </c:pt>
                <c:pt idx="329">
                  <c:v>391.06013379565763</c:v>
                </c:pt>
                <c:pt idx="330">
                  <c:v>391.01013379565768</c:v>
                </c:pt>
                <c:pt idx="331">
                  <c:v>390.96013379565773</c:v>
                </c:pt>
                <c:pt idx="332">
                  <c:v>390.91013379565766</c:v>
                </c:pt>
                <c:pt idx="333">
                  <c:v>390.8601337956577</c:v>
                </c:pt>
                <c:pt idx="334">
                  <c:v>390.81013379565763</c:v>
                </c:pt>
                <c:pt idx="335">
                  <c:v>390.76013379565768</c:v>
                </c:pt>
                <c:pt idx="336">
                  <c:v>390.71013379565773</c:v>
                </c:pt>
                <c:pt idx="337">
                  <c:v>390.66013379565766</c:v>
                </c:pt>
                <c:pt idx="338">
                  <c:v>390.6101337956577</c:v>
                </c:pt>
                <c:pt idx="339">
                  <c:v>390.56013379565763</c:v>
                </c:pt>
                <c:pt idx="340">
                  <c:v>390.51013379565768</c:v>
                </c:pt>
                <c:pt idx="341">
                  <c:v>390.46013379565863</c:v>
                </c:pt>
                <c:pt idx="342">
                  <c:v>390.41013379565868</c:v>
                </c:pt>
                <c:pt idx="343">
                  <c:v>390.36013379565873</c:v>
                </c:pt>
                <c:pt idx="344">
                  <c:v>390.31013379565866</c:v>
                </c:pt>
                <c:pt idx="345">
                  <c:v>390.2601337956587</c:v>
                </c:pt>
                <c:pt idx="346">
                  <c:v>390.21013379565863</c:v>
                </c:pt>
                <c:pt idx="347">
                  <c:v>390.16013379565868</c:v>
                </c:pt>
                <c:pt idx="348">
                  <c:v>390.11013379565873</c:v>
                </c:pt>
                <c:pt idx="349">
                  <c:v>390.06013379565866</c:v>
                </c:pt>
                <c:pt idx="350">
                  <c:v>390.0101337956587</c:v>
                </c:pt>
                <c:pt idx="351">
                  <c:v>389.96013379565863</c:v>
                </c:pt>
                <c:pt idx="352">
                  <c:v>389.91013379565868</c:v>
                </c:pt>
                <c:pt idx="353">
                  <c:v>389.86013379565873</c:v>
                </c:pt>
                <c:pt idx="354">
                  <c:v>389.81013379565866</c:v>
                </c:pt>
                <c:pt idx="355">
                  <c:v>389.7601337956587</c:v>
                </c:pt>
                <c:pt idx="356">
                  <c:v>389.71013379565863</c:v>
                </c:pt>
                <c:pt idx="357">
                  <c:v>389.66013379565868</c:v>
                </c:pt>
                <c:pt idx="358">
                  <c:v>389.61013379565873</c:v>
                </c:pt>
                <c:pt idx="359">
                  <c:v>389.56013379565866</c:v>
                </c:pt>
                <c:pt idx="360">
                  <c:v>389.5101337956587</c:v>
                </c:pt>
                <c:pt idx="361">
                  <c:v>389.46013379565863</c:v>
                </c:pt>
                <c:pt idx="362">
                  <c:v>389.41013379565868</c:v>
                </c:pt>
                <c:pt idx="363">
                  <c:v>389.36013379565964</c:v>
                </c:pt>
                <c:pt idx="364">
                  <c:v>389.31013379565968</c:v>
                </c:pt>
                <c:pt idx="365">
                  <c:v>389.26013379565973</c:v>
                </c:pt>
                <c:pt idx="366">
                  <c:v>389.21013379565966</c:v>
                </c:pt>
                <c:pt idx="367">
                  <c:v>389.1601337956597</c:v>
                </c:pt>
                <c:pt idx="368">
                  <c:v>389.11013379565964</c:v>
                </c:pt>
                <c:pt idx="369">
                  <c:v>389.06013379565968</c:v>
                </c:pt>
                <c:pt idx="370">
                  <c:v>389.01013379565973</c:v>
                </c:pt>
                <c:pt idx="371">
                  <c:v>388.96013379565966</c:v>
                </c:pt>
                <c:pt idx="372">
                  <c:v>388.9101337956597</c:v>
                </c:pt>
                <c:pt idx="373">
                  <c:v>388.86013379565964</c:v>
                </c:pt>
                <c:pt idx="374">
                  <c:v>388.81013379565968</c:v>
                </c:pt>
                <c:pt idx="375">
                  <c:v>388.76013379565973</c:v>
                </c:pt>
                <c:pt idx="376">
                  <c:v>388.71013379565966</c:v>
                </c:pt>
                <c:pt idx="377">
                  <c:v>388.6601337956597</c:v>
                </c:pt>
                <c:pt idx="378">
                  <c:v>388.61013379565964</c:v>
                </c:pt>
                <c:pt idx="379">
                  <c:v>388.56013379565968</c:v>
                </c:pt>
                <c:pt idx="380">
                  <c:v>388.51013379565973</c:v>
                </c:pt>
                <c:pt idx="381">
                  <c:v>388.46013379565966</c:v>
                </c:pt>
                <c:pt idx="382">
                  <c:v>388.4101337956597</c:v>
                </c:pt>
                <c:pt idx="383">
                  <c:v>388.36013379565964</c:v>
                </c:pt>
                <c:pt idx="384">
                  <c:v>388.31013379565968</c:v>
                </c:pt>
                <c:pt idx="385">
                  <c:v>388.26013379566064</c:v>
                </c:pt>
                <c:pt idx="386">
                  <c:v>388.21013379566068</c:v>
                </c:pt>
                <c:pt idx="387">
                  <c:v>388.16013379566073</c:v>
                </c:pt>
                <c:pt idx="388">
                  <c:v>388.11013379566066</c:v>
                </c:pt>
                <c:pt idx="389">
                  <c:v>388.0601337956607</c:v>
                </c:pt>
                <c:pt idx="390">
                  <c:v>388.01013379566064</c:v>
                </c:pt>
                <c:pt idx="391">
                  <c:v>387.96013379566068</c:v>
                </c:pt>
                <c:pt idx="392">
                  <c:v>387.91013379566073</c:v>
                </c:pt>
                <c:pt idx="393">
                  <c:v>387.86013379566066</c:v>
                </c:pt>
                <c:pt idx="394">
                  <c:v>387.8101337956607</c:v>
                </c:pt>
                <c:pt idx="395">
                  <c:v>387.76013379566064</c:v>
                </c:pt>
                <c:pt idx="396">
                  <c:v>387.71013379566068</c:v>
                </c:pt>
                <c:pt idx="397">
                  <c:v>387.66013379566073</c:v>
                </c:pt>
                <c:pt idx="398">
                  <c:v>387.61013379566066</c:v>
                </c:pt>
                <c:pt idx="399">
                  <c:v>387.5601337956607</c:v>
                </c:pt>
                <c:pt idx="400">
                  <c:v>387.51013379566064</c:v>
                </c:pt>
                <c:pt idx="401">
                  <c:v>387.46013379566068</c:v>
                </c:pt>
                <c:pt idx="402">
                  <c:v>387.41013379566073</c:v>
                </c:pt>
                <c:pt idx="403">
                  <c:v>387.36013379566066</c:v>
                </c:pt>
                <c:pt idx="404">
                  <c:v>387.3101337956607</c:v>
                </c:pt>
                <c:pt idx="405">
                  <c:v>387.26013379566064</c:v>
                </c:pt>
                <c:pt idx="406">
                  <c:v>387.21013379566068</c:v>
                </c:pt>
                <c:pt idx="407">
                  <c:v>387.16013379566164</c:v>
                </c:pt>
                <c:pt idx="408">
                  <c:v>387.11013379566168</c:v>
                </c:pt>
                <c:pt idx="409">
                  <c:v>387.06013379566173</c:v>
                </c:pt>
                <c:pt idx="410">
                  <c:v>387.01013379566166</c:v>
                </c:pt>
                <c:pt idx="411">
                  <c:v>386.9601337956617</c:v>
                </c:pt>
                <c:pt idx="412">
                  <c:v>386.91013379566164</c:v>
                </c:pt>
                <c:pt idx="413">
                  <c:v>386.86013379566168</c:v>
                </c:pt>
                <c:pt idx="414">
                  <c:v>386.81013379566173</c:v>
                </c:pt>
                <c:pt idx="415">
                  <c:v>386.76013379566166</c:v>
                </c:pt>
                <c:pt idx="416">
                  <c:v>386.7101337956617</c:v>
                </c:pt>
                <c:pt idx="417">
                  <c:v>386.66013379566164</c:v>
                </c:pt>
                <c:pt idx="418">
                  <c:v>386.61013379566168</c:v>
                </c:pt>
                <c:pt idx="419">
                  <c:v>386.56013379566173</c:v>
                </c:pt>
                <c:pt idx="420">
                  <c:v>386.51013379566166</c:v>
                </c:pt>
                <c:pt idx="421">
                  <c:v>386.4601337956617</c:v>
                </c:pt>
                <c:pt idx="422">
                  <c:v>386.41013379566164</c:v>
                </c:pt>
                <c:pt idx="423">
                  <c:v>386.36013379566168</c:v>
                </c:pt>
                <c:pt idx="424">
                  <c:v>386.31013379566173</c:v>
                </c:pt>
                <c:pt idx="425">
                  <c:v>386.26013379566166</c:v>
                </c:pt>
                <c:pt idx="426">
                  <c:v>386.2101337956617</c:v>
                </c:pt>
                <c:pt idx="427">
                  <c:v>386.16013379566164</c:v>
                </c:pt>
                <c:pt idx="428">
                  <c:v>386.11013379566168</c:v>
                </c:pt>
                <c:pt idx="429">
                  <c:v>386.06013379566264</c:v>
                </c:pt>
                <c:pt idx="430">
                  <c:v>386.01013379566268</c:v>
                </c:pt>
                <c:pt idx="431">
                  <c:v>385.96013379566273</c:v>
                </c:pt>
                <c:pt idx="432">
                  <c:v>385.91013379566266</c:v>
                </c:pt>
                <c:pt idx="433">
                  <c:v>385.8601337956627</c:v>
                </c:pt>
                <c:pt idx="434">
                  <c:v>385.81013379566264</c:v>
                </c:pt>
                <c:pt idx="435">
                  <c:v>385.76013379566268</c:v>
                </c:pt>
                <c:pt idx="436">
                  <c:v>385.71013379566273</c:v>
                </c:pt>
                <c:pt idx="437">
                  <c:v>385.66013379566266</c:v>
                </c:pt>
                <c:pt idx="438">
                  <c:v>385.6101337956627</c:v>
                </c:pt>
                <c:pt idx="439">
                  <c:v>385.56013379566264</c:v>
                </c:pt>
                <c:pt idx="440">
                  <c:v>385.51013379566268</c:v>
                </c:pt>
                <c:pt idx="441">
                  <c:v>385.46013379566273</c:v>
                </c:pt>
                <c:pt idx="442">
                  <c:v>385.41013379566266</c:v>
                </c:pt>
                <c:pt idx="443">
                  <c:v>385.3601337956627</c:v>
                </c:pt>
                <c:pt idx="444">
                  <c:v>385.31013379566264</c:v>
                </c:pt>
                <c:pt idx="445">
                  <c:v>385.26013379566268</c:v>
                </c:pt>
                <c:pt idx="446">
                  <c:v>385.21013379566273</c:v>
                </c:pt>
                <c:pt idx="447">
                  <c:v>385.16013379566266</c:v>
                </c:pt>
                <c:pt idx="448">
                  <c:v>385.1101337956627</c:v>
                </c:pt>
                <c:pt idx="449">
                  <c:v>385.06013379566264</c:v>
                </c:pt>
                <c:pt idx="450">
                  <c:v>385.01013379566268</c:v>
                </c:pt>
                <c:pt idx="451">
                  <c:v>384.96013379566364</c:v>
                </c:pt>
                <c:pt idx="452">
                  <c:v>384.91013379566368</c:v>
                </c:pt>
                <c:pt idx="453">
                  <c:v>384.86013379566373</c:v>
                </c:pt>
                <c:pt idx="454">
                  <c:v>384.81013379566366</c:v>
                </c:pt>
                <c:pt idx="455">
                  <c:v>384.76013379566371</c:v>
                </c:pt>
                <c:pt idx="456">
                  <c:v>384.71013379566364</c:v>
                </c:pt>
                <c:pt idx="457">
                  <c:v>384.66013379566368</c:v>
                </c:pt>
                <c:pt idx="458">
                  <c:v>384.61013379566373</c:v>
                </c:pt>
                <c:pt idx="459">
                  <c:v>384.56013379566366</c:v>
                </c:pt>
                <c:pt idx="460">
                  <c:v>384.51013379566371</c:v>
                </c:pt>
                <c:pt idx="461">
                  <c:v>384.46013379566364</c:v>
                </c:pt>
                <c:pt idx="462">
                  <c:v>384.41013379566368</c:v>
                </c:pt>
                <c:pt idx="463">
                  <c:v>384.36013379566373</c:v>
                </c:pt>
                <c:pt idx="464">
                  <c:v>384.31013379566366</c:v>
                </c:pt>
                <c:pt idx="465">
                  <c:v>384.26013379566371</c:v>
                </c:pt>
                <c:pt idx="466">
                  <c:v>384.21013379566364</c:v>
                </c:pt>
                <c:pt idx="467">
                  <c:v>384.16013379566368</c:v>
                </c:pt>
                <c:pt idx="468">
                  <c:v>384.11013379566373</c:v>
                </c:pt>
                <c:pt idx="469">
                  <c:v>384.06013379566366</c:v>
                </c:pt>
                <c:pt idx="470">
                  <c:v>384.01013379566371</c:v>
                </c:pt>
                <c:pt idx="471">
                  <c:v>383.96013379566364</c:v>
                </c:pt>
                <c:pt idx="472">
                  <c:v>383.91013379566368</c:v>
                </c:pt>
                <c:pt idx="473">
                  <c:v>383.86013379566464</c:v>
                </c:pt>
                <c:pt idx="474">
                  <c:v>383.81013379566468</c:v>
                </c:pt>
                <c:pt idx="475">
                  <c:v>383.76013379566473</c:v>
                </c:pt>
                <c:pt idx="476">
                  <c:v>383.71013379566466</c:v>
                </c:pt>
                <c:pt idx="477">
                  <c:v>383.66013379566471</c:v>
                </c:pt>
                <c:pt idx="478">
                  <c:v>383.61013379566464</c:v>
                </c:pt>
                <c:pt idx="479">
                  <c:v>383.56013379566468</c:v>
                </c:pt>
                <c:pt idx="480">
                  <c:v>383.51013379566473</c:v>
                </c:pt>
                <c:pt idx="481">
                  <c:v>383.46013379566466</c:v>
                </c:pt>
                <c:pt idx="482">
                  <c:v>383.41013379566471</c:v>
                </c:pt>
                <c:pt idx="483">
                  <c:v>383.36013379566464</c:v>
                </c:pt>
                <c:pt idx="484">
                  <c:v>383.31013379566468</c:v>
                </c:pt>
                <c:pt idx="485">
                  <c:v>383.26013379566473</c:v>
                </c:pt>
                <c:pt idx="486">
                  <c:v>383.21013379566466</c:v>
                </c:pt>
                <c:pt idx="487">
                  <c:v>383.16013379566471</c:v>
                </c:pt>
                <c:pt idx="488">
                  <c:v>383.11013379566464</c:v>
                </c:pt>
                <c:pt idx="489">
                  <c:v>383.06013379566468</c:v>
                </c:pt>
                <c:pt idx="490">
                  <c:v>383.01013379566473</c:v>
                </c:pt>
                <c:pt idx="491">
                  <c:v>382.96013379566466</c:v>
                </c:pt>
                <c:pt idx="492">
                  <c:v>382.91013379566471</c:v>
                </c:pt>
                <c:pt idx="493">
                  <c:v>382.86013379566464</c:v>
                </c:pt>
                <c:pt idx="494">
                  <c:v>382.81013379566468</c:v>
                </c:pt>
                <c:pt idx="495">
                  <c:v>382.76013379566564</c:v>
                </c:pt>
                <c:pt idx="496">
                  <c:v>382.71013379566568</c:v>
                </c:pt>
                <c:pt idx="497">
                  <c:v>382.66013379566573</c:v>
                </c:pt>
                <c:pt idx="498">
                  <c:v>382.61013379566566</c:v>
                </c:pt>
                <c:pt idx="499">
                  <c:v>382.56013379566571</c:v>
                </c:pt>
                <c:pt idx="500">
                  <c:v>382.51013379566564</c:v>
                </c:pt>
              </c:numCache>
            </c:numRef>
          </c:xVal>
          <c:yVal>
            <c:numRef>
              <c:f>Nitrogen_B302!$K$14:$K$1115</c:f>
              <c:numCache>
                <c:formatCode>General</c:formatCode>
                <c:ptCount val="1102"/>
                <c:pt idx="0">
                  <c:v>9.2741435116856945E-5</c:v>
                </c:pt>
                <c:pt idx="1">
                  <c:v>1.1602543743827968E-4</c:v>
                </c:pt>
                <c:pt idx="2">
                  <c:v>1.4490699009210009E-4</c:v>
                </c:pt>
                <c:pt idx="3">
                  <c:v>1.8066839052553914E-4</c:v>
                </c:pt>
                <c:pt idx="4">
                  <c:v>2.2487011111445247E-4</c:v>
                </c:pt>
                <c:pt idx="5">
                  <c:v>2.7940746950344086E-4</c:v>
                </c:pt>
                <c:pt idx="6">
                  <c:v>3.4657801378788669E-4</c:v>
                </c:pt>
                <c:pt idx="7">
                  <c:v>4.2916146947654499E-4</c:v>
                </c:pt>
                <c:pt idx="8">
                  <c:v>5.3051437679663648E-4</c:v>
                </c:pt>
                <c:pt idx="9">
                  <c:v>6.5468186427384764E-4</c:v>
                </c:pt>
                <c:pt idx="10">
                  <c:v>8.0652936080463449E-4</c:v>
                </c:pt>
                <c:pt idx="11">
                  <c:v>9.9189744686392308E-4</c:v>
                </c:pt>
                <c:pt idx="12">
                  <c:v>1.2177834892029003E-3</c:v>
                </c:pt>
                <c:pt idx="13">
                  <c:v>1.4925541953554333E-3</c:v>
                </c:pt>
                <c:pt idx="14">
                  <c:v>1.8261937675749986E-3</c:v>
                </c:pt>
                <c:pt idx="15">
                  <c:v>2.2305929325806694E-3</c:v>
                </c:pt>
                <c:pt idx="16">
                  <c:v>2.7198847762226605E-3</c:v>
                </c:pt>
                <c:pt idx="17">
                  <c:v>3.3108340220415269E-3</c:v>
                </c:pt>
                <c:pt idx="18">
                  <c:v>4.0232871606999477E-3</c:v>
                </c:pt>
                <c:pt idx="19">
                  <c:v>4.8806916630251976E-3</c:v>
                </c:pt>
                <c:pt idx="20">
                  <c:v>5.9106933917998962E-3</c:v>
                </c:pt>
                <c:pt idx="21">
                  <c:v>7.1458222637369555E-3</c:v>
                </c:pt>
                <c:pt idx="22">
                  <c:v>8.6242771989285469E-3</c:v>
                </c:pt>
                <c:pt idx="23">
                  <c:v>1.0390822424689201E-2</c:v>
                </c:pt>
                <c:pt idx="24">
                  <c:v>1.2497808265440542E-2</c:v>
                </c:pt>
                <c:pt idx="25">
                  <c:v>1.5006330639973533E-2</c:v>
                </c:pt>
                <c:pt idx="26">
                  <c:v>1.7987544588563106E-2</c:v>
                </c:pt>
                <c:pt idx="27">
                  <c:v>2.1524148248526751E-2</c:v>
                </c:pt>
                <c:pt idx="28">
                  <c:v>2.5712054769204087E-2</c:v>
                </c:pt>
                <c:pt idx="29">
                  <c:v>3.0662270681886459E-2</c:v>
                </c:pt>
                <c:pt idx="30">
                  <c:v>3.6503000191400015E-2</c:v>
                </c:pt>
                <c:pt idx="31">
                  <c:v>4.3381995702693084E-2</c:v>
                </c:pt>
                <c:pt idx="32">
                  <c:v>5.146917560272548E-2</c:v>
                </c:pt>
                <c:pt idx="33">
                  <c:v>6.0959530848028957E-2</c:v>
                </c:pt>
                <c:pt idx="34">
                  <c:v>7.207634221754626E-2</c:v>
                </c:pt>
                <c:pt idx="35">
                  <c:v>8.5074730128245596E-2</c:v>
                </c:pt>
                <c:pt idx="36">
                  <c:v>0.10024555863925409</c:v>
                </c:pt>
                <c:pt idx="37">
                  <c:v>0.11791971461375481</c:v>
                </c:pt>
                <c:pt idx="38">
                  <c:v>0.13847278193147899</c:v>
                </c:pt>
                <c:pt idx="39">
                  <c:v>0.16233012907111233</c:v>
                </c:pt>
                <c:pt idx="40">
                  <c:v>0.18997242626181188</c:v>
                </c:pt>
                <c:pt idx="41">
                  <c:v>0.22194160566432147</c:v>
                </c:pt>
                <c:pt idx="42">
                  <c:v>0.2588472746312499</c:v>
                </c:pt>
                <c:pt idx="43">
                  <c:v>0.30137358794860253</c:v>
                </c:pt>
                <c:pt idx="44">
                  <c:v>0.35028658001675689</c:v>
                </c:pt>
                <c:pt idx="45">
                  <c:v>0.40644195214805767</c:v>
                </c:pt>
                <c:pt idx="46">
                  <c:v>0.47079330347825227</c:v>
                </c:pt>
                <c:pt idx="47">
                  <c:v>0.54440078639085365</c:v>
                </c:pt>
                <c:pt idx="48">
                  <c:v>0.62844015880334614</c:v>
                </c:pt>
                <c:pt idx="49">
                  <c:v>0.7242121961446838</c:v>
                </c:pt>
                <c:pt idx="50">
                  <c:v>0.83315241539150486</c:v>
                </c:pt>
                <c:pt idx="51">
                  <c:v>0.95684105211496495</c:v>
                </c:pt>
                <c:pt idx="52">
                  <c:v>1.0970132191981776</c:v>
                </c:pt>
                <c:pt idx="53">
                  <c:v>1.2555691627641101</c:v>
                </c:pt>
                <c:pt idx="54">
                  <c:v>1.4345845169868243</c:v>
                </c:pt>
                <c:pt idx="55">
                  <c:v>1.6363204450023001</c:v>
                </c:pt>
                <c:pt idx="56">
                  <c:v>1.8632335382068512</c:v>
                </c:pt>
                <c:pt idx="57">
                  <c:v>2.1179853309414791</c:v>
                </c:pt>
                <c:pt idx="58">
                  <c:v>2.4034512723780646</c:v>
                </c:pt>
                <c:pt idx="59">
                  <c:v>2.7227289821495133</c:v>
                </c:pt>
                <c:pt idx="60">
                  <c:v>3.0791456016424923</c:v>
                </c:pt>
                <c:pt idx="61">
                  <c:v>3.4762640388368582</c:v>
                </c:pt>
                <c:pt idx="62">
                  <c:v>3.9178878916981237</c:v>
                </c:pt>
                <c:pt idx="63">
                  <c:v>4.4080648235809985</c:v>
                </c:pt>
                <c:pt idx="64">
                  <c:v>4.9510881544059249</c:v>
                </c:pt>
                <c:pt idx="65">
                  <c:v>5.5514964238367517</c:v>
                </c:pt>
                <c:pt idx="66">
                  <c:v>6.2140706776818231</c:v>
                </c:pt>
                <c:pt idx="67">
                  <c:v>6.9438292268312409</c:v>
                </c:pt>
                <c:pt idx="68">
                  <c:v>7.7460196293855565</c:v>
                </c:pt>
                <c:pt idx="69">
                  <c:v>8.6261076518625721</c:v>
                </c:pt>
                <c:pt idx="70">
                  <c:v>9.5897629747192603</c:v>
                </c:pt>
                <c:pt idx="71">
                  <c:v>10.642841421179616</c:v>
                </c:pt>
                <c:pt idx="72">
                  <c:v>11.791363507076971</c:v>
                </c:pt>
                <c:pt idx="73">
                  <c:v>13.041489132946248</c:v>
                </c:pt>
                <c:pt idx="74">
                  <c:v>14.399488268520052</c:v>
                </c:pt>
                <c:pt idx="75">
                  <c:v>15.871707513972771</c:v>
                </c:pt>
                <c:pt idx="76">
                  <c:v>17.464532461666469</c:v>
                </c:pt>
                <c:pt idx="77">
                  <c:v>19.184345827087647</c:v>
                </c:pt>
                <c:pt idx="78">
                  <c:v>21.037481367620593</c:v>
                </c:pt>
                <c:pt idx="79">
                  <c:v>23.030173662011155</c:v>
                </c:pt>
                <c:pt idx="80">
                  <c:v>25.168503883583917</c:v>
                </c:pt>
                <c:pt idx="81">
                  <c:v>27.458341762275086</c:v>
                </c:pt>
                <c:pt idx="82">
                  <c:v>29.905283997685224</c:v>
                </c:pt>
                <c:pt idx="83">
                  <c:v>32.514589453858505</c:v>
                </c:pt>
                <c:pt idx="84">
                  <c:v>35.291111537405399</c:v>
                </c:pt>
                <c:pt idx="85">
                  <c:v>38.239228231575851</c:v>
                </c:pt>
                <c:pt idx="86">
                  <c:v>41.362770329951054</c:v>
                </c:pt>
                <c:pt idx="87">
                  <c:v>44.664948482769155</c:v>
                </c:pt>
                <c:pt idx="88">
                  <c:v>48.148279735152848</c:v>
                </c:pt>
                <c:pt idx="89">
                  <c:v>51.814514299285477</c:v>
                </c:pt>
                <c:pt idx="90">
                  <c:v>55.664563359129119</c:v>
                </c:pt>
                <c:pt idx="91">
                  <c:v>59.698428756665464</c:v>
                </c:pt>
                <c:pt idx="92">
                  <c:v>63.915135450679756</c:v>
                </c:pt>
                <c:pt idx="93">
                  <c:v>68.312667671359534</c:v>
                </c:pt>
                <c:pt idx="94">
                  <c:v>72.887909716398383</c:v>
                </c:pt>
                <c:pt idx="95">
                  <c:v>77.636592343914998</c:v>
                </c:pt>
                <c:pt idx="96">
                  <c:v>82.553245715153324</c:v>
                </c:pt>
                <c:pt idx="97">
                  <c:v>87.6311598236572</c:v>
                </c:pt>
                <c:pt idx="98">
                  <c:v>92.862353316608235</c:v>
                </c:pt>
                <c:pt idx="99">
                  <c:v>98.237551569153922</c:v>
                </c:pt>
                <c:pt idx="100">
                  <c:v>103.74617481224588</c:v>
                </c:pt>
                <c:pt idx="101">
                  <c:v>109.37633703758266</c:v>
                </c:pt>
                <c:pt idx="102">
                  <c:v>115.11485631641852</c:v>
                </c:pt>
                <c:pt idx="103">
                  <c:v>120.94727706142278</c:v>
                </c:pt>
                <c:pt idx="104">
                  <c:v>126.85790464566163</c:v>
                </c:pt>
                <c:pt idx="105">
                  <c:v>132.82985266195217</c:v>
                </c:pt>
                <c:pt idx="106">
                  <c:v>138.8451029663122</c:v>
                </c:pt>
                <c:pt idx="107">
                  <c:v>144.88457849903082</c:v>
                </c:pt>
                <c:pt idx="108">
                  <c:v>150.92822872066833</c:v>
                </c:pt>
                <c:pt idx="109">
                  <c:v>156.95512733853027</c:v>
                </c:pt>
                <c:pt idx="110">
                  <c:v>162.94358183412174</c:v>
                </c:pt>
                <c:pt idx="111">
                  <c:v>168.87125413796295</c:v>
                </c:pt>
                <c:pt idx="112">
                  <c:v>174.71529163475972</c:v>
                </c:pt>
                <c:pt idx="113">
                  <c:v>180.45246752466366</c:v>
                </c:pt>
                <c:pt idx="114">
                  <c:v>186.0593294161522</c:v>
                </c:pt>
                <c:pt idx="115">
                  <c:v>191.51235488558669</c:v>
                </c:pt>
                <c:pt idx="116">
                  <c:v>196.78811261194443</c:v>
                </c:pt>
                <c:pt idx="117">
                  <c:v>201.86342758236742</c:v>
                </c:pt>
                <c:pt idx="118">
                  <c:v>206.71554876987545</c:v>
                </c:pt>
                <c:pt idx="119">
                  <c:v>211.32231760918515</c:v>
                </c:pt>
                <c:pt idx="120">
                  <c:v>215.66233554192067</c:v>
                </c:pt>
                <c:pt idx="121">
                  <c:v>219.71512887128509</c:v>
                </c:pt>
                <c:pt idx="122">
                  <c:v>223.461309157964</c:v>
                </c:pt>
                <c:pt idx="123">
                  <c:v>226.88272740400814</c:v>
                </c:pt>
                <c:pt idx="124">
                  <c:v>229.9626203143402</c:v>
                </c:pt>
                <c:pt idx="125">
                  <c:v>232.68574698788103</c:v>
                </c:pt>
                <c:pt idx="126">
                  <c:v>235.03851448070998</c:v>
                </c:pt>
                <c:pt idx="127">
                  <c:v>237.00909079437591</c:v>
                </c:pt>
                <c:pt idx="128">
                  <c:v>238.58750397582162</c:v>
                </c:pt>
                <c:pt idx="129">
                  <c:v>239.76572616758639</c:v>
                </c:pt>
                <c:pt idx="130">
                  <c:v>240.53774161719278</c:v>
                </c:pt>
                <c:pt idx="131">
                  <c:v>240.89959783958673</c:v>
                </c:pt>
                <c:pt idx="132">
                  <c:v>240.84943932375953</c:v>
                </c:pt>
                <c:pt idx="133">
                  <c:v>240.38752338140412</c:v>
                </c:pt>
                <c:pt idx="134">
                  <c:v>239.51621794816029</c:v>
                </c:pt>
                <c:pt idx="135">
                  <c:v>238.23998136376898</c:v>
                </c:pt>
                <c:pt idx="136">
                  <c:v>236.56532437267597</c:v>
                </c:pt>
                <c:pt idx="137">
                  <c:v>234.50075479831864</c:v>
                </c:pt>
                <c:pt idx="138">
                  <c:v>232.05670554881942</c:v>
                </c:pt>
                <c:pt idx="139">
                  <c:v>229.24544680656538</c:v>
                </c:pt>
                <c:pt idx="140">
                  <c:v>226.08098343568074</c:v>
                </c:pt>
                <c:pt idx="141">
                  <c:v>222.57893880730927</c:v>
                </c:pt>
                <c:pt idx="142">
                  <c:v>218.75642639082648</c:v>
                </c:pt>
                <c:pt idx="143">
                  <c:v>214.63191058664663</c:v>
                </c:pt>
                <c:pt idx="144">
                  <c:v>210.22505838223572</c:v>
                </c:pt>
                <c:pt idx="145">
                  <c:v>205.55658349721853</c:v>
                </c:pt>
                <c:pt idx="146">
                  <c:v>200.64808474001001</c:v>
                </c:pt>
                <c:pt idx="147">
                  <c:v>195.5218803356334</c:v>
                </c:pt>
                <c:pt idx="148">
                  <c:v>190.2008399927048</c:v>
                </c:pt>
                <c:pt idx="149">
                  <c:v>184.70821646455144</c:v>
                </c:pt>
                <c:pt idx="150">
                  <c:v>179.06747832136676</c:v>
                </c:pt>
                <c:pt idx="151">
                  <c:v>173.30214559140373</c:v>
                </c:pt>
                <c:pt idx="152">
                  <c:v>167.43562984853577</c:v>
                </c:pt>
                <c:pt idx="153">
                  <c:v>161.49108022431156</c:v>
                </c:pt>
                <c:pt idx="154">
                  <c:v>155.49123670706257</c:v>
                </c:pt>
                <c:pt idx="155">
                  <c:v>149.45829195928289</c:v>
                </c:pt>
                <c:pt idx="156">
                  <c:v>143.41376274250607</c:v>
                </c:pt>
                <c:pt idx="157">
                  <c:v>137.37837188616018</c:v>
                </c:pt>
                <c:pt idx="158">
                  <c:v>131.37194157769952</c:v>
                </c:pt>
                <c:pt idx="159">
                  <c:v>125.41329858837355</c:v>
                </c:pt>
                <c:pt idx="160">
                  <c:v>119.52019188320408</c:v>
                </c:pt>
                <c:pt idx="161">
                  <c:v>113.70922290039755</c:v>
                </c:pt>
                <c:pt idx="162">
                  <c:v>107.99578862419781</c:v>
                </c:pt>
                <c:pt idx="163">
                  <c:v>102.39403742008373</c:v>
                </c:pt>
                <c:pt idx="164">
                  <c:v>96.916837454253582</c:v>
                </c:pt>
                <c:pt idx="165">
                  <c:v>91.57575738083419</c:v>
                </c:pt>
                <c:pt idx="166">
                  <c:v>86.381058853553881</c:v>
                </c:pt>
                <c:pt idx="167">
                  <c:v>81.341700305814712</c:v>
                </c:pt>
                <c:pt idx="168">
                  <c:v>76.465351339200794</c:v>
                </c:pt>
                <c:pt idx="169">
                  <c:v>71.758416977363808</c:v>
                </c:pt>
                <c:pt idx="170">
                  <c:v>67.226070968236385</c:v>
                </c:pt>
                <c:pt idx="171">
                  <c:v>62.872297261960369</c:v>
                </c:pt>
                <c:pt idx="172">
                  <c:v>58.699938749465865</c:v>
                </c:pt>
                <c:pt idx="173">
                  <c:v>54.710752320147364</c:v>
                </c:pt>
                <c:pt idx="174">
                  <c:v>50.905469283793146</c:v>
                </c:pt>
                <c:pt idx="175">
                  <c:v>47.283860202496193</c:v>
                </c:pt>
                <c:pt idx="176">
                  <c:v>43.844803191673861</c:v>
                </c:pt>
                <c:pt idx="177">
                  <c:v>40.586354773471285</c:v>
                </c:pt>
                <c:pt idx="178">
                  <c:v>37.505822401289464</c:v>
                </c:pt>
                <c:pt idx="179">
                  <c:v>34.599837817990121</c:v>
                </c:pt>
                <c:pt idx="180">
                  <c:v>31.864430462293363</c:v>
                </c:pt>
                <c:pt idx="181">
                  <c:v>29.295100196514742</c:v>
                </c:pt>
                <c:pt idx="182">
                  <c:v>26.886888691950915</c:v>
                </c:pt>
                <c:pt idx="183">
                  <c:v>24.634448875905914</c:v>
                </c:pt>
                <c:pt idx="184">
                  <c:v>22.53211191394514</c:v>
                </c:pt>
                <c:pt idx="185">
                  <c:v>20.573951272099325</c:v>
                </c:pt>
                <c:pt idx="186">
                  <c:v>18.753843475136883</c:v>
                </c:pt>
                <c:pt idx="187">
                  <c:v>17.065525247089735</c:v>
                </c:pt>
                <c:pt idx="188">
                  <c:v>15.502646788688942</c:v>
                </c:pt>
                <c:pt idx="189">
                  <c:v>14.058821012497949</c:v>
                </c:pt>
                <c:pt idx="190">
                  <c:v>12.727668617800049</c:v>
                </c:pt>
                <c:pt idx="191">
                  <c:v>11.502858946550003</c:v>
                </c:pt>
                <c:pt idx="192">
                  <c:v>10.378146614631715</c:v>
                </c:pt>
                <c:pt idx="193">
                  <c:v>9.3474039617503824</c:v>
                </c:pt>
                <c:pt idx="194">
                  <c:v>8.4046494066861612</c:v>
                </c:pt>
                <c:pt idx="195">
                  <c:v>7.54407183307758</c:v>
                </c:pt>
                <c:pt idx="196">
                  <c:v>6.760051163752439</c:v>
                </c:pt>
                <c:pt idx="197">
                  <c:v>6.0471753092918226</c:v>
                </c:pt>
                <c:pt idx="198">
                  <c:v>5.4002536990575774</c:v>
                </c:pt>
                <c:pt idx="199">
                  <c:v>4.8143276203302632</c:v>
                </c:pt>
                <c:pt idx="200">
                  <c:v>4.2846776041074195</c:v>
                </c:pt>
                <c:pt idx="201">
                  <c:v>3.8068281044534111</c:v>
                </c:pt>
                <c:pt idx="202">
                  <c:v>3.3765497226524039</c:v>
                </c:pt>
                <c:pt idx="203">
                  <c:v>2.989859228121194</c:v>
                </c:pt>
                <c:pt idx="204">
                  <c:v>2.6430176253591489</c:v>
                </c:pt>
                <c:pt idx="205">
                  <c:v>2.3325265107676318</c:v>
                </c:pt>
                <c:pt idx="206">
                  <c:v>2.0551229551478083</c:v>
                </c:pt>
                <c:pt idx="207">
                  <c:v>1.8077731376236112</c:v>
                </c:pt>
                <c:pt idx="208">
                  <c:v>1.5876649449890481</c:v>
                </c:pt>
                <c:pt idx="209">
                  <c:v>1.3921997373453603</c:v>
                </c:pt>
                <c:pt idx="210">
                  <c:v>1.2189834668134518</c:v>
                </c:pt>
                <c:pt idx="211">
                  <c:v>1.0658173213924145</c:v>
                </c:pt>
                <c:pt idx="212">
                  <c:v>0.93068805077964933</c:v>
                </c:pt>
                <c:pt idx="213">
                  <c:v>0.8117581158224747</c:v>
                </c:pt>
                <c:pt idx="214">
                  <c:v>0.70735578802290855</c:v>
                </c:pt>
                <c:pt idx="215">
                  <c:v>0.61596531068808613</c:v>
                </c:pt>
                <c:pt idx="216">
                  <c:v>0.53621721889431329</c:v>
                </c:pt>
                <c:pt idx="217">
                  <c:v>0.46687890163890983</c:v>
                </c:pt>
                <c:pt idx="218">
                  <c:v>0.40684547643735253</c:v>
                </c:pt>
                <c:pt idx="219">
                  <c:v>0.35513103429800447</c:v>
                </c:pt>
                <c:pt idx="220">
                  <c:v>0.31086030151691924</c:v>
                </c:pt>
                <c:pt idx="221">
                  <c:v>0.27326075409736383</c:v>
                </c:pt>
                <c:pt idx="222">
                  <c:v>0.24165521085112815</c:v>
                </c:pt>
                <c:pt idx="223">
                  <c:v>0.21545492234802843</c:v>
                </c:pt>
                <c:pt idx="224">
                  <c:v>0.19415316484376308</c:v>
                </c:pt>
                <c:pt idx="225">
                  <c:v>0.17731934109647046</c:v>
                </c:pt>
                <c:pt idx="226">
                  <c:v>0.16459358353081802</c:v>
                </c:pt>
                <c:pt idx="227">
                  <c:v>0.1556818494881097</c:v>
                </c:pt>
                <c:pt idx="228">
                  <c:v>0.15035149324609037</c:v>
                </c:pt>
                <c:pt idx="229">
                  <c:v>0.14842729505489377</c:v>
                </c:pt>
                <c:pt idx="230">
                  <c:v>0.14978792355593634</c:v>
                </c:pt>
                <c:pt idx="231">
                  <c:v>0.15436280457228202</c:v>
                </c:pt>
                <c:pt idx="232">
                  <c:v>0.16212936633280312</c:v>
                </c:pt>
                <c:pt idx="233">
                  <c:v>0.17311062866401353</c:v>
                </c:pt>
                <c:pt idx="234">
                  <c:v>0.18737310151882264</c:v>
                </c:pt>
                <c:pt idx="235">
                  <c:v>0.20502495636170506</c:v>
                </c:pt>
                <c:pt idx="236">
                  <c:v>0.22621443237643135</c:v>
                </c:pt>
                <c:pt idx="237">
                  <c:v>0.25112843817316999</c:v>
                </c:pt>
                <c:pt idx="238">
                  <c:v>0.27999130863962113</c:v>
                </c:pt>
                <c:pt idx="239">
                  <c:v>0.31306367578959837</c:v>
                </c:pt>
                <c:pt idx="240">
                  <c:v>0.35064141192005494</c:v>
                </c:pt>
                <c:pt idx="241">
                  <c:v>0.39305460309668822</c:v>
                </c:pt>
                <c:pt idx="242">
                  <c:v>0.44066651095923098</c:v>
                </c:pt>
                <c:pt idx="243">
                  <c:v>0.49387248110103199</c:v>
                </c:pt>
                <c:pt idx="244">
                  <c:v>0.553098756840529</c:v>
                </c:pt>
                <c:pt idx="245">
                  <c:v>0.61880115810976333</c:v>
                </c:pt>
                <c:pt idx="246">
                  <c:v>0.6914635864581824</c:v>
                </c:pt>
                <c:pt idx="247">
                  <c:v>0.77159631883596413</c:v>
                </c:pt>
                <c:pt idx="248">
                  <c:v>0.85973405493137656</c:v>
                </c:pt>
                <c:pt idx="249">
                  <c:v>0.95643368539132412</c:v>
                </c:pt>
                <c:pt idx="250">
                  <c:v>1.0622717513098738</c:v>
                </c:pt>
                <c:pt idx="251">
                  <c:v>1.1778415689311428</c:v>
                </c:pt>
                <c:pt idx="252">
                  <c:v>1.3037499975896247</c:v>
                </c:pt>
                <c:pt idx="253">
                  <c:v>1.4406138335394529</c:v>
                </c:pt>
                <c:pt idx="254">
                  <c:v>1.5890558174772182</c:v>
                </c:pt>
                <c:pt idx="255">
                  <c:v>1.7497002491879321</c:v>
                </c:pt>
                <c:pt idx="256">
                  <c:v>1.9231682089879627</c:v>
                </c:pt>
                <c:pt idx="257">
                  <c:v>2.1100723921704301</c:v>
                </c:pt>
                <c:pt idx="258">
                  <c:v>2.3110115697445424</c:v>
                </c:pt>
                <c:pt idx="259">
                  <c:v>2.5265646960947432</c:v>
                </c:pt>
                <c:pt idx="260">
                  <c:v>2.757284691843731</c:v>
                </c:pt>
                <c:pt idx="261">
                  <c:v>3.0036919379836808</c:v>
                </c:pt>
                <c:pt idx="262">
                  <c:v>3.2662675252246172</c:v>
                </c:pt>
                <c:pt idx="263">
                  <c:v>3.5454463103299028</c:v>
                </c:pt>
                <c:pt idx="264">
                  <c:v>3.8416098388256681</c:v>
                </c:pt>
                <c:pt idx="265">
                  <c:v>4.1550792008234101</c:v>
                </c:pt>
                <c:pt idx="266">
                  <c:v>4.4861078935186978</c:v>
                </c:pt>
                <c:pt idx="267">
                  <c:v>4.8348747701943129</c:v>
                </c:pt>
                <c:pt idx="268">
                  <c:v>5.2014771610407795</c:v>
                </c:pt>
                <c:pt idx="269">
                  <c:v>5.5859242556480746</c:v>
                </c:pt>
                <c:pt idx="270">
                  <c:v>5.9881308405768854</c:v>
                </c:pt>
                <c:pt idx="271">
                  <c:v>6.4079114876908081</c:v>
                </c:pt>
                <c:pt idx="272">
                  <c:v>6.8449752899562188</c:v>
                </c:pt>
                <c:pt idx="273">
                  <c:v>7.2989212409888973</c:v>
                </c:pt>
                <c:pt idx="274">
                  <c:v>7.7692343526409005</c:v>
                </c:pt>
                <c:pt idx="275">
                  <c:v>8.2552826014280125</c:v>
                </c:pt>
                <c:pt idx="276">
                  <c:v>8.7563147894341338</c:v>
                </c:pt>
                <c:pt idx="277">
                  <c:v>9.2714593983667264</c:v>
                </c:pt>
                <c:pt idx="278">
                  <c:v>9.7997245072752683</c:v>
                </c:pt>
                <c:pt idx="279">
                  <c:v>10.339998834095862</c:v>
                </c:pt>
                <c:pt idx="280">
                  <c:v>10.891053949847956</c:v>
                </c:pt>
                <c:pt idx="281">
                  <c:v>11.451547701252508</c:v>
                </c:pt>
                <c:pt idx="282">
                  <c:v>12.02002886342121</c:v>
                </c:pt>
                <c:pt idx="283">
                  <c:v>12.594943028925021</c:v>
                </c:pt>
                <c:pt idx="284">
                  <c:v>13.174639723448783</c:v>
                </c:pt>
                <c:pt idx="285">
                  <c:v>13.757380721457643</c:v>
                </c:pt>
                <c:pt idx="286">
                  <c:v>14.341349518090006</c:v>
                </c:pt>
                <c:pt idx="287">
                  <c:v>14.924661896293383</c:v>
                </c:pt>
                <c:pt idx="288">
                  <c:v>15.505377511060406</c:v>
                </c:pt>
                <c:pt idx="289">
                  <c:v>16.081512396065524</c:v>
                </c:pt>
                <c:pt idx="290">
                  <c:v>16.651052282186704</c:v>
                </c:pt>
                <c:pt idx="291">
                  <c:v>17.211966602621569</c:v>
                </c:pt>
                <c:pt idx="292">
                  <c:v>17.762223046029593</c:v>
                </c:pt>
                <c:pt idx="293">
                  <c:v>18.29980250736546</c:v>
                </c:pt>
                <c:pt idx="294">
                  <c:v>18.822714276330164</c:v>
                </c:pt>
                <c:pt idx="295">
                  <c:v>19.329011295717279</c:v>
                </c:pt>
                <c:pt idx="296">
                  <c:v>19.81680531657458</c:v>
                </c:pt>
                <c:pt idx="297">
                  <c:v>20.284281774330626</c:v>
                </c:pt>
                <c:pt idx="298">
                  <c:v>20.729714209801838</c:v>
                </c:pt>
                <c:pt idx="299">
                  <c:v>21.151478061310833</c:v>
                </c:pt>
                <c:pt idx="300">
                  <c:v>21.548063659550674</c:v>
                </c:pt>
                <c:pt idx="301">
                  <c:v>21.918088264322662</c:v>
                </c:pt>
                <c:pt idx="302">
                  <c:v>22.260306992841628</c:v>
                </c:pt>
                <c:pt idx="303">
                  <c:v>22.573622502019141</c:v>
                </c:pt>
                <c:pt idx="304">
                  <c:v>22.857093302273576</c:v>
                </c:pt>
                <c:pt idx="305">
                  <c:v>23.109940597496088</c:v>
                </c:pt>
                <c:pt idx="306">
                  <c:v>23.331553564736517</c:v>
                </c:pt>
                <c:pt idx="307">
                  <c:v>23.52149300755061</c:v>
                </c:pt>
                <c:pt idx="308">
                  <c:v>23.679493338460979</c:v>
                </c:pt>
                <c:pt idx="309">
                  <c:v>23.805462868330686</c:v>
                </c:pt>
                <c:pt idx="310">
                  <c:v>23.899482403155702</c:v>
                </c:pt>
                <c:pt idx="311">
                  <c:v>23.961802171569285</c:v>
                </c:pt>
                <c:pt idx="312">
                  <c:v>23.992837128763625</c:v>
                </c:pt>
                <c:pt idx="313">
                  <c:v>23.993160704218564</c:v>
                </c:pt>
                <c:pt idx="314">
                  <c:v>23.96349708123072</c:v>
                </c:pt>
                <c:pt idx="315">
                  <c:v>23.904712115386516</c:v>
                </c:pt>
                <c:pt idx="316">
                  <c:v>23.817803016531666</c:v>
                </c:pt>
                <c:pt idx="317">
                  <c:v>23.70388693415283</c:v>
                </c:pt>
                <c:pt idx="318">
                  <c:v>23.564188599185261</c:v>
                </c:pt>
                <c:pt idx="319">
                  <c:v>23.400027185869032</c:v>
                </c:pt>
                <c:pt idx="320">
                  <c:v>23.212802565255938</c:v>
                </c:pt>
                <c:pt idx="321">
                  <c:v>23.00398112728919</c:v>
                </c:pt>
                <c:pt idx="322">
                  <c:v>22.77508135076792</c:v>
                </c:pt>
                <c:pt idx="323">
                  <c:v>22.527659300335223</c:v>
                </c:pt>
                <c:pt idx="324">
                  <c:v>22.26329422656146</c:v>
                </c:pt>
                <c:pt idx="325">
                  <c:v>21.983574439629898</c:v>
                </c:pt>
                <c:pt idx="326">
                  <c:v>21.690083619027952</c:v>
                </c:pt>
                <c:pt idx="327">
                  <c:v>21.384387711335954</c:v>
                </c:pt>
                <c:pt idx="328">
                  <c:v>21.068022555799768</c:v>
                </c:pt>
                <c:pt idx="329">
                  <c:v>20.742482363200807</c:v>
                </c:pt>
                <c:pt idx="330">
                  <c:v>20.409209157893947</c:v>
                </c:pt>
                <c:pt idx="331">
                  <c:v>20.06958327598246</c:v>
                </c:pt>
                <c:pt idx="332">
                  <c:v>19.724914994900971</c:v>
                </c:pt>
                <c:pt idx="333">
                  <c:v>19.376437351361837</c:v>
                </c:pt>
                <c:pt idx="334">
                  <c:v>19.025300186100004</c:v>
                </c:pt>
                <c:pt idx="335">
                  <c:v>18.672565435446646</c:v>
                </c:pt>
                <c:pt idx="336">
                  <c:v>18.319203671675886</c:v>
                </c:pt>
                <c:pt idx="337">
                  <c:v>17.966091876745043</c:v>
                </c:pt>
                <c:pt idx="338">
                  <c:v>17.614012417589702</c:v>
                </c:pt>
                <c:pt idx="339">
                  <c:v>17.263653175874378</c:v>
                </c:pt>
                <c:pt idx="340">
                  <c:v>16.915608771240706</c:v>
                </c:pt>
                <c:pt idx="341">
                  <c:v>16.570382804714129</c:v>
                </c:pt>
                <c:pt idx="342">
                  <c:v>16.228391038265613</c:v>
                </c:pt>
                <c:pt idx="343">
                  <c:v>15.889965417734045</c:v>
                </c:pt>
                <c:pt idx="344">
                  <c:v>15.555358839060549</c:v>
                </c:pt>
                <c:pt idx="345">
                  <c:v>15.224750552818509</c:v>
                </c:pt>
                <c:pt idx="346">
                  <c:v>14.898252098542434</c:v>
                </c:pt>
                <c:pt idx="347">
                  <c:v>14.575913658916594</c:v>
                </c:pt>
                <c:pt idx="348">
                  <c:v>14.257730724060472</c:v>
                </c:pt>
                <c:pt idx="349">
                  <c:v>13.943650958058722</c:v>
                </c:pt>
                <c:pt idx="350">
                  <c:v>13.633581163249648</c:v>
                </c:pt>
                <c:pt idx="351">
                  <c:v>13.327394242561123</c:v>
                </c:pt>
                <c:pt idx="352">
                  <c:v>13.024936066205745</c:v>
                </c:pt>
                <c:pt idx="353">
                  <c:v>12.726032156061063</c:v>
                </c:pt>
                <c:pt idx="354">
                  <c:v>12.430494109028956</c:v>
                </c:pt>
                <c:pt idx="355">
                  <c:v>12.138125689268277</c:v>
                </c:pt>
                <c:pt idx="356">
                  <c:v>11.848728528332739</c:v>
                </c:pt>
                <c:pt idx="357">
                  <c:v>11.562107381739686</c:v>
                </c:pt>
                <c:pt idx="358">
                  <c:v>11.278074900089054</c:v>
                </c:pt>
                <c:pt idx="359">
                  <c:v>10.996455882514065</c:v>
                </c:pt>
                <c:pt idx="360">
                  <c:v>10.717090989689749</c:v>
                </c:pt>
                <c:pt idx="361">
                  <c:v>10.439839902796455</c:v>
                </c:pt>
                <c:pt idx="362">
                  <c:v>10.164583923605715</c:v>
                </c:pt>
                <c:pt idx="363">
                  <c:v>9.8912280190430852</c:v>
                </c:pt>
                <c:pt idx="364">
                  <c:v>9.619702321177801</c:v>
                </c:pt>
                <c:pt idx="365">
                  <c:v>9.349963100564155</c:v>
                </c:pt>
                <c:pt idx="366">
                  <c:v>9.0819932368418677</c:v>
                </c:pt>
                <c:pt idx="367">
                  <c:v>8.8158022160251903</c:v>
                </c:pt>
                <c:pt idx="368">
                  <c:v>8.5514256883235813</c:v>
                </c:pt>
                <c:pt idx="369">
                  <c:v>8.2889246241007442</c:v>
                </c:pt>
                <c:pt idx="370">
                  <c:v>8.0283841084229728</c:v>
                </c:pt>
                <c:pt idx="371">
                  <c:v>7.7699118167623569</c:v>
                </c:pt>
                <c:pt idx="372">
                  <c:v>7.5136362157094494</c:v>
                </c:pt>
                <c:pt idx="373">
                  <c:v>7.2597045331303693</c:v>
                </c:pt>
                <c:pt idx="374">
                  <c:v>7.0082805421224412</c:v>
                </c:pt>
                <c:pt idx="375">
                  <c:v>6.7595422023641936</c:v>
                </c:pt>
                <c:pt idx="376">
                  <c:v>6.513679201197589</c:v>
                </c:pt>
                <c:pt idx="377">
                  <c:v>6.2708904349717018</c:v>
                </c:pt>
                <c:pt idx="378">
                  <c:v>6.0313814689583385</c:v>
                </c:pt>
                <c:pt idx="379">
                  <c:v>5.7953620115880256</c:v>
                </c:pt>
                <c:pt idx="380">
                  <c:v>5.5630434358488925</c:v>
                </c:pt>
                <c:pt idx="381">
                  <c:v>5.3346363776187511</c:v>
                </c:pt>
                <c:pt idx="382">
                  <c:v>5.110348437416099</c:v>
                </c:pt>
                <c:pt idx="383">
                  <c:v>4.8903820086898939</c:v>
                </c:pt>
                <c:pt idx="384">
                  <c:v>4.6749322523753145</c:v>
                </c:pt>
                <c:pt idx="385">
                  <c:v>4.4641852340167594</c:v>
                </c:pt>
                <c:pt idx="386">
                  <c:v>4.2583162364163218</c:v>
                </c:pt>
                <c:pt idx="387">
                  <c:v>4.0574882575796458</c:v>
                </c:pt>
                <c:pt idx="388">
                  <c:v>3.8618507004990588</c:v>
                </c:pt>
                <c:pt idx="389">
                  <c:v>3.6715382585080367</c:v>
                </c:pt>
                <c:pt idx="390">
                  <c:v>3.4866699971057522</c:v>
                </c:pt>
                <c:pt idx="391">
                  <c:v>3.3073486306670308</c:v>
                </c:pt>
                <c:pt idx="392">
                  <c:v>3.1336599901274762</c:v>
                </c:pt>
                <c:pt idx="393">
                  <c:v>2.9656726757029781</c:v>
                </c:pt>
                <c:pt idx="394">
                  <c:v>2.8034378868825383</c:v>
                </c:pt>
                <c:pt idx="395">
                  <c:v>2.6469894203810624</c:v>
                </c:pt>
                <c:pt idx="396">
                  <c:v>2.4963438254482648</c:v>
                </c:pt>
                <c:pt idx="397">
                  <c:v>2.3515007048512797</c:v>
                </c:pt>
                <c:pt idx="398">
                  <c:v>2.2124431490476821</c:v>
                </c:pt>
                <c:pt idx="399">
                  <c:v>2.0791382904581552</c:v>
                </c:pt>
                <c:pt idx="400">
                  <c:v>1.9515379643685207</c:v>
                </c:pt>
                <c:pt idx="401">
                  <c:v>1.8295794628202116</c:v>
                </c:pt>
                <c:pt idx="402">
                  <c:v>1.713186367833929</c:v>
                </c:pt>
                <c:pt idx="403">
                  <c:v>1.6022694504970343</c:v>
                </c:pt>
                <c:pt idx="404">
                  <c:v>1.4967276227529749</c:v>
                </c:pt>
                <c:pt idx="405">
                  <c:v>1.3964489291819759</c:v>
                </c:pt>
                <c:pt idx="406">
                  <c:v>1.3013115666339656</c:v>
                </c:pt>
                <c:pt idx="407">
                  <c:v>1.2111849202222744</c:v>
                </c:pt>
                <c:pt idx="408">
                  <c:v>1.1259306049266105</c:v>
                </c:pt>
                <c:pt idx="409">
                  <c:v>1.0454035028778332</c:v>
                </c:pt>
                <c:pt idx="410">
                  <c:v>0.96945278719085903</c:v>
                </c:pt>
                <c:pt idx="411">
                  <c:v>0.89792292414637742</c:v>
                </c:pt>
                <c:pt idx="412">
                  <c:v>0.83065464637834985</c:v>
                </c:pt>
                <c:pt idx="413">
                  <c:v>0.7674858906423222</c:v>
                </c:pt>
                <c:pt idx="414">
                  <c:v>0.708252694621056</c:v>
                </c:pt>
                <c:pt idx="415">
                  <c:v>0.65279004810811669</c:v>
                </c:pt>
                <c:pt idx="416">
                  <c:v>0.60093269475330713</c:v>
                </c:pt>
                <c:pt idx="417">
                  <c:v>0.55251588136946805</c:v>
                </c:pt>
                <c:pt idx="418">
                  <c:v>0.50737605257845919</c:v>
                </c:pt>
                <c:pt idx="419">
                  <c:v>0.46535148929567832</c:v>
                </c:pt>
                <c:pt idx="420">
                  <c:v>0.42628289023657917</c:v>
                </c:pt>
                <c:pt idx="421">
                  <c:v>0.39001389624848548</c:v>
                </c:pt>
                <c:pt idx="422">
                  <c:v>0.35639155783968157</c:v>
                </c:pt>
                <c:pt idx="423">
                  <c:v>0.32526674679151613</c:v>
                </c:pt>
                <c:pt idx="424">
                  <c:v>0.29649451318799375</c:v>
                </c:pt>
                <c:pt idx="425">
                  <c:v>0.26993438959786542</c:v>
                </c:pt>
                <c:pt idx="426">
                  <c:v>0.24545064448109502</c:v>
                </c:pt>
                <c:pt idx="427">
                  <c:v>0.22291248717716292</c:v>
                </c:pt>
                <c:pt idx="428">
                  <c:v>0.20219422706722662</c:v>
                </c:pt>
                <c:pt idx="429">
                  <c:v>0.18317538968213851</c:v>
                </c:pt>
                <c:pt idx="430">
                  <c:v>0.16574079266482242</c:v>
                </c:pt>
                <c:pt idx="431">
                  <c:v>0.14978058459240859</c:v>
                </c:pt>
                <c:pt idx="432">
                  <c:v>0.13519024970430349</c:v>
                </c:pt>
                <c:pt idx="433">
                  <c:v>0.12187058160929409</c:v>
                </c:pt>
                <c:pt idx="434">
                  <c:v>0.10972762901849355</c:v>
                </c:pt>
                <c:pt idx="435">
                  <c:v>9.867261650705926E-2</c:v>
                </c:pt>
                <c:pt idx="436">
                  <c:v>8.8621843231977054E-2</c:v>
                </c:pt>
                <c:pt idx="437">
                  <c:v>7.9496562439031707E-2</c:v>
                </c:pt>
                <c:pt idx="438">
                  <c:v>7.12228444763853E-2</c:v>
                </c:pt>
                <c:pt idx="439">
                  <c:v>6.3731425902223457E-2</c:v>
                </c:pt>
                <c:pt idx="440">
                  <c:v>5.6957547132049036E-2</c:v>
                </c:pt>
                <c:pt idx="441">
                  <c:v>5.0840780918207928E-2</c:v>
                </c:pt>
                <c:pt idx="442">
                  <c:v>4.5324853796607951E-2</c:v>
                </c:pt>
                <c:pt idx="443">
                  <c:v>4.0357462472093639E-2</c:v>
                </c:pt>
                <c:pt idx="444">
                  <c:v>3.5890086949310632E-2</c:v>
                </c:pt>
                <c:pt idx="445">
                  <c:v>3.1877802051659285E-2</c:v>
                </c:pt>
                <c:pt idx="446">
                  <c:v>2.8279088807632448E-2</c:v>
                </c:pt>
                <c:pt idx="447">
                  <c:v>2.5055647025292564E-2</c:v>
                </c:pt>
                <c:pt idx="448">
                  <c:v>2.2172210220969307E-2</c:v>
                </c:pt>
                <c:pt idx="449">
                  <c:v>1.959636392006911E-2</c:v>
                </c:pt>
                <c:pt idx="450">
                  <c:v>1.7298368206790739E-2</c:v>
                </c:pt>
                <c:pt idx="451">
                  <c:v>1.5250985265576588E-2</c:v>
                </c:pt>
                <c:pt idx="452">
                  <c:v>1.3429312531849872E-2</c:v>
                </c:pt>
                <c:pt idx="453">
                  <c:v>1.1810621953338015E-2</c:v>
                </c:pt>
                <c:pt idx="454">
                  <c:v>1.0374205754248132E-2</c:v>
                </c:pt>
                <c:pt idx="455">
                  <c:v>9.1012289969622309E-3</c:v>
                </c:pt>
                <c:pt idx="456">
                  <c:v>7.974589145136322E-3</c:v>
                </c:pt>
                <c:pt idx="457">
                  <c:v>6.9787827514205519E-3</c:v>
                </c:pt>
                <c:pt idx="458">
                  <c:v>6.0997793203804518E-3</c:v>
                </c:pt>
                <c:pt idx="459">
                  <c:v>5.3249023332785743E-3</c:v>
                </c:pt>
                <c:pt idx="460">
                  <c:v>4.6427173651963569E-3</c:v>
                </c:pt>
                <c:pt idx="461">
                  <c:v>4.042927176518777E-3</c:v>
                </c:pt>
                <c:pt idx="462">
                  <c:v>3.5162736195356822E-3</c:v>
                </c:pt>
                <c:pt idx="463">
                  <c:v>3.0544461661945613E-3</c:v>
                </c:pt>
                <c:pt idx="464">
                  <c:v>2.6499968346928417E-3</c:v>
                </c:pt>
                <c:pt idx="465">
                  <c:v>2.2962612698145964E-3</c:v>
                </c:pt>
                <c:pt idx="466">
                  <c:v>1.9872857144026855E-3</c:v>
                </c:pt>
                <c:pt idx="467">
                  <c:v>1.7177595965652587E-3</c:v>
                </c:pt>
                <c:pt idx="468">
                  <c:v>1.4829534485735008E-3</c:v>
                </c:pt>
                <c:pt idx="469">
                  <c:v>1.2786618686063407E-3</c:v>
                </c:pt>
                <c:pt idx="470">
                  <c:v>1.1011512349256587E-3</c:v>
                </c:pt>
                <c:pt idx="471">
                  <c:v>9.4711188340094164E-4</c:v>
                </c:pt>
                <c:pt idx="472">
                  <c:v>8.1361446311361022E-4</c:v>
                </c:pt>
                <c:pt idx="473">
                  <c:v>6.9807019064081354E-4</c:v>
                </c:pt>
                <c:pt idx="474">
                  <c:v>5.9819473125990563E-4</c:v>
                </c:pt>
                <c:pt idx="475">
                  <c:v>5.1197544439703275E-4</c:v>
                </c:pt>
                <c:pt idx="476">
                  <c:v>4.3764174076354215E-4</c:v>
                </c:pt>
                <c:pt idx="477">
                  <c:v>3.7363830974676543E-4</c:v>
                </c:pt>
                <c:pt idx="478">
                  <c:v>3.1860098725202155E-4</c:v>
                </c:pt>
                <c:pt idx="479">
                  <c:v>2.7133504631211868E-4</c:v>
                </c:pt>
                <c:pt idx="480">
                  <c:v>2.3079570510091014E-4</c:v>
                </c:pt>
                <c:pt idx="481">
                  <c:v>1.9607065939954884E-4</c:v>
                </c:pt>
                <c:pt idx="482">
                  <c:v>1.6636445889822916E-4</c:v>
                </c:pt>
                <c:pt idx="483">
                  <c:v>1.4098455887488046E-4</c:v>
                </c:pt>
                <c:pt idx="484">
                  <c:v>1.1932889067242705E-4</c:v>
                </c:pt>
                <c:pt idx="485">
                  <c:v>1.008748059110822E-4</c:v>
                </c:pt>
                <c:pt idx="486">
                  <c:v>8.5169260471409046E-5</c:v>
                </c:pt>
                <c:pt idx="487">
                  <c:v>7.1820114904703943E-5</c:v>
                </c:pt>
                <c:pt idx="488">
                  <c:v>6.0488438042241017E-5</c:v>
                </c:pt>
                <c:pt idx="489">
                  <c:v>5.0881710156405411E-5</c:v>
                </c:pt>
                <c:pt idx="490">
                  <c:v>4.2747831056524469E-5</c:v>
                </c:pt>
                <c:pt idx="491">
                  <c:v>3.5869846979796409E-5</c:v>
                </c:pt>
                <c:pt idx="492">
                  <c:v>3.0061318057800179E-5</c:v>
                </c:pt>
                <c:pt idx="493">
                  <c:v>2.5162255512657389E-5</c:v>
                </c:pt>
                <c:pt idx="494">
                  <c:v>2.1035564574851179E-5</c:v>
                </c:pt>
                <c:pt idx="495">
                  <c:v>1.7563935431921597E-5</c:v>
                </c:pt>
                <c:pt idx="496">
                  <c:v>1.4647130335324473E-5</c:v>
                </c:pt>
                <c:pt idx="497">
                  <c:v>1.219962033308806E-5</c:v>
                </c:pt>
                <c:pt idx="498">
                  <c:v>1.0148529979195812E-5</c:v>
                </c:pt>
                <c:pt idx="499">
                  <c:v>8.4318528286596829E-6</c:v>
                </c:pt>
                <c:pt idx="500">
                  <c:v>6.9969045780676247E-6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31-41AD-ADB4-080DBD63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28340727153134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339314</xdr:colOff>
      <xdr:row>2</xdr:row>
      <xdr:rowOff>103951</xdr:rowOff>
    </xdr:from>
    <xdr:to>
      <xdr:col>36</xdr:col>
      <xdr:colOff>377414</xdr:colOff>
      <xdr:row>31</xdr:row>
      <xdr:rowOff>155617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533400</xdr:colOff>
      <xdr:row>65</xdr:row>
      <xdr:rowOff>127930</xdr:rowOff>
    </xdr:from>
    <xdr:to>
      <xdr:col>36</xdr:col>
      <xdr:colOff>500744</xdr:colOff>
      <xdr:row>100</xdr:row>
      <xdr:rowOff>141513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63500</xdr:colOff>
      <xdr:row>33</xdr:row>
      <xdr:rowOff>152400</xdr:rowOff>
    </xdr:from>
    <xdr:to>
      <xdr:col>36</xdr:col>
      <xdr:colOff>101600</xdr:colOff>
      <xdr:row>63</xdr:row>
      <xdr:rowOff>115166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EC666C26-FC99-457E-9875-1E6EFA746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topLeftCell="D1" zoomScale="70" zoomScaleNormal="70" workbookViewId="0">
      <selection activeCell="U4" sqref="U4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0.96761478630917008</v>
      </c>
      <c r="H3" s="11">
        <f>H9/$F$9</f>
        <v>1.1765532032607326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8.3477335745272594</v>
      </c>
      <c r="H4" s="13">
        <f>(H7/$F$7)*100</f>
        <v>4.127893382522001</v>
      </c>
      <c r="I4" s="17" t="s">
        <v>34</v>
      </c>
    </row>
    <row r="5" spans="1:22" x14ac:dyDescent="0.3">
      <c r="G5" s="12">
        <f>(G11/$F$11)*100</f>
        <v>8.0773904388820785</v>
      </c>
      <c r="H5" s="13">
        <f>(H11/$F$11)*100</f>
        <v>4.8566861819250402</v>
      </c>
      <c r="I5" s="17" t="s">
        <v>33</v>
      </c>
    </row>
    <row r="6" spans="1:22" ht="15" thickBot="1" x14ac:dyDescent="0.35">
      <c r="G6" s="14">
        <f>$F$8-G8</f>
        <v>8.7791556738479812</v>
      </c>
      <c r="H6" s="15">
        <f>$F$8-H8</f>
        <v>10.861825957113979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240.92910599960604</v>
      </c>
      <c r="G7" s="2">
        <v>20.112119872337484</v>
      </c>
      <c r="H7" s="2">
        <v>9.9452966231271542</v>
      </c>
      <c r="I7" s="2">
        <v>0</v>
      </c>
      <c r="J7" s="2">
        <v>0</v>
      </c>
      <c r="L7">
        <v>291.2</v>
      </c>
      <c r="M7" s="3">
        <f>F8-L7</f>
        <v>109.74121731626701</v>
      </c>
      <c r="N7" s="19">
        <v>24.089866204357236</v>
      </c>
    </row>
    <row r="8" spans="1:22" ht="19.8" customHeight="1" x14ac:dyDescent="0.3">
      <c r="B8" s="7"/>
      <c r="C8" t="s">
        <v>11</v>
      </c>
      <c r="E8" t="s">
        <v>22</v>
      </c>
      <c r="F8" s="2">
        <f>425.031117316267-24.0899</f>
        <v>400.941217316267</v>
      </c>
      <c r="G8" s="9">
        <f>416.251961642419-24.0899</f>
        <v>392.16206164241902</v>
      </c>
      <c r="H8" s="2">
        <f>414.169291359153-24.0899</f>
        <v>390.07939135915302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1.2086083341175158</v>
      </c>
      <c r="G9">
        <v>1.169467294948602</v>
      </c>
      <c r="H9">
        <v>1.421992006993581</v>
      </c>
      <c r="I9">
        <f>F9</f>
        <v>1.2086083341175158</v>
      </c>
      <c r="J9">
        <f>F9</f>
        <v>1.2086083341175158</v>
      </c>
      <c r="O9" s="4">
        <v>122460.6323851557</v>
      </c>
      <c r="P9">
        <f>O9-M12</f>
        <v>0.35744549127412029</v>
      </c>
    </row>
    <row r="10" spans="1:22" x14ac:dyDescent="0.3">
      <c r="B10" s="7"/>
      <c r="C10" t="s">
        <v>13</v>
      </c>
      <c r="E10" t="s">
        <v>0</v>
      </c>
      <c r="F10">
        <f>2*SQRT(2*LN(2))*F9</f>
        <v>2.8460551317713891</v>
      </c>
      <c r="G10">
        <f t="shared" ref="G10:H10" si="0">2*SQRT(2*LN(2))*G9</f>
        <v>2.7538850281530896</v>
      </c>
      <c r="H10">
        <f t="shared" si="0"/>
        <v>3.3485352819422745</v>
      </c>
      <c r="I10">
        <f t="shared" ref="I10:J10" si="1">2*SQRT(2*LN(2))*I9</f>
        <v>2.8460551317713891</v>
      </c>
      <c r="J10">
        <f t="shared" si="1"/>
        <v>2.8460551317713891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729.90239377385501</v>
      </c>
      <c r="G11">
        <f t="shared" si="2"/>
        <v>58.957066167860788</v>
      </c>
      <c r="H11">
        <f t="shared" si="2"/>
        <v>35.449068699954914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824.3085286416707</v>
      </c>
      <c r="M12" s="4">
        <f>SUM(M14:M1115)</f>
        <v>122460.27493966442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822</v>
      </c>
      <c r="B14">
        <v>215</v>
      </c>
      <c r="C14">
        <f>$P$14*A14+$Q$14</f>
        <v>207.13915900210017</v>
      </c>
      <c r="D14">
        <f>$E$4-A14-$N$7</f>
        <v>407.51013379564267</v>
      </c>
      <c r="E14">
        <f>B14-C14</f>
        <v>7.8608409978998282</v>
      </c>
      <c r="F14">
        <f t="shared" ref="F14:J29" si="4">F$7*EXP(-(($D14-F$8)^2)/(2*F$9^2))</f>
        <v>9.2741435116856945E-5</v>
      </c>
      <c r="G14">
        <f>G$7*EXP(-(($D14-G$8)^2)/(2*G$9^2))</f>
        <v>7.9842402463583586E-37</v>
      </c>
      <c r="H14">
        <f>H$7*EXP(-(($D14-H$8)^2)/(2*H$9^2))</f>
        <v>2.3416304709741952E-32</v>
      </c>
      <c r="I14">
        <f>I$7*EXP(-(($D14-I$8)^2)/(2*I$9^2))</f>
        <v>0</v>
      </c>
      <c r="J14">
        <f t="shared" si="4"/>
        <v>0</v>
      </c>
      <c r="K14">
        <f>F14+G14+H14+I14+J14</f>
        <v>9.2741435116856945E-5</v>
      </c>
      <c r="L14">
        <f>E14-K14</f>
        <v>7.8607482564647109</v>
      </c>
      <c r="M14">
        <f>(L14)^2</f>
        <v>61.791363151512989</v>
      </c>
      <c r="N14">
        <v>823.89999999999804</v>
      </c>
      <c r="O14">
        <v>204</v>
      </c>
      <c r="P14" s="2">
        <f t="array" ref="P14:Q16">LINEST(O14:O55,N14:N55,1,1)</f>
        <v>-4.1170240139793896E-2</v>
      </c>
      <c r="Q14" s="2">
        <v>240.98109639701076</v>
      </c>
      <c r="S14">
        <v>832.79999999998995</v>
      </c>
      <c r="T14">
        <v>193</v>
      </c>
      <c r="U14" s="2">
        <f t="array" ref="U14:V16">LINEST(T14:T55,S14:S55,1,1)</f>
        <v>-1.658616549434339</v>
      </c>
      <c r="V14" s="2">
        <v>1588.5996423603851</v>
      </c>
    </row>
    <row r="15" spans="1:22" x14ac:dyDescent="0.3">
      <c r="A15">
        <v>822.05</v>
      </c>
      <c r="B15">
        <v>202</v>
      </c>
      <c r="C15">
        <f t="shared" ref="C15:C78" si="5">$P$14*A15+$Q$14</f>
        <v>207.13710049009319</v>
      </c>
      <c r="D15">
        <f>$E$4-A15-$N$7</f>
        <v>407.46013379564272</v>
      </c>
      <c r="E15">
        <f t="shared" ref="E15:E78" si="6">B15-C15</f>
        <v>-5.1371004900931894</v>
      </c>
      <c r="F15">
        <f t="shared" ref="F15:I78" si="7">F$7*EXP(-(($D15-F$8)^2)/(2*F$9^2))</f>
        <v>1.1602543743827968E-4</v>
      </c>
      <c r="G15">
        <f t="shared" si="7"/>
        <v>1.3980524080178737E-36</v>
      </c>
      <c r="H15">
        <f t="shared" si="7"/>
        <v>3.6011148898686628E-32</v>
      </c>
      <c r="I15">
        <f t="shared" si="7"/>
        <v>0</v>
      </c>
      <c r="J15">
        <f t="shared" si="4"/>
        <v>0</v>
      </c>
      <c r="K15">
        <f t="shared" ref="K15:K78" si="8">F15+G15+H15+I15+J15</f>
        <v>1.1602543743827968E-4</v>
      </c>
      <c r="L15">
        <f t="shared" ref="L15:L77" si="9">E15-K15</f>
        <v>-5.1372165155306275</v>
      </c>
      <c r="M15">
        <f t="shared" ref="M15:M78" si="10">(L15)^2</f>
        <v>26.390993527440642</v>
      </c>
      <c r="N15">
        <v>823.949999999998</v>
      </c>
      <c r="O15">
        <v>201</v>
      </c>
      <c r="P15" s="2">
        <v>0.50239317526486837</v>
      </c>
      <c r="Q15" s="2">
        <v>416.41461252815486</v>
      </c>
      <c r="S15">
        <v>832.84999999999002</v>
      </c>
      <c r="T15">
        <v>214</v>
      </c>
      <c r="U15" s="2">
        <v>0.52718759741652443</v>
      </c>
      <c r="V15" s="2">
        <v>441.76367782432817</v>
      </c>
    </row>
    <row r="16" spans="1:22" x14ac:dyDescent="0.3">
      <c r="A16">
        <v>822.1</v>
      </c>
      <c r="B16">
        <v>190</v>
      </c>
      <c r="C16">
        <f t="shared" si="5"/>
        <v>207.13504197808621</v>
      </c>
      <c r="D16">
        <f t="shared" ref="D16:D78" si="11">$E$4-A16-$N$7</f>
        <v>407.41013379564265</v>
      </c>
      <c r="E16">
        <f t="shared" si="6"/>
        <v>-17.135041978086207</v>
      </c>
      <c r="F16">
        <f t="shared" si="7"/>
        <v>1.4490699009210009E-4</v>
      </c>
      <c r="G16">
        <f t="shared" si="7"/>
        <v>2.4435399261786832E-36</v>
      </c>
      <c r="H16">
        <f t="shared" si="7"/>
        <v>5.531190910986909E-32</v>
      </c>
      <c r="I16">
        <f t="shared" si="7"/>
        <v>0</v>
      </c>
      <c r="J16">
        <f t="shared" si="4"/>
        <v>0</v>
      </c>
      <c r="K16">
        <f t="shared" si="8"/>
        <v>1.4490699009210009E-4</v>
      </c>
      <c r="L16">
        <f t="shared" si="9"/>
        <v>-17.135186885076298</v>
      </c>
      <c r="M16">
        <f t="shared" si="10"/>
        <v>293.61462958649076</v>
      </c>
      <c r="N16">
        <v>823.99999999999795</v>
      </c>
      <c r="O16">
        <v>208</v>
      </c>
      <c r="P16" s="2">
        <v>1.6785969904609975E-4</v>
      </c>
      <c r="Q16" s="2">
        <v>14.522161169125317</v>
      </c>
      <c r="S16">
        <v>832.89999999998997</v>
      </c>
      <c r="T16">
        <v>225</v>
      </c>
      <c r="U16" s="2">
        <v>0.1983698523851298</v>
      </c>
      <c r="V16" s="2">
        <v>15.920672664902936</v>
      </c>
    </row>
    <row r="17" spans="1:20" x14ac:dyDescent="0.3">
      <c r="A17">
        <v>822.15</v>
      </c>
      <c r="B17">
        <v>204</v>
      </c>
      <c r="C17">
        <f t="shared" si="5"/>
        <v>207.13298346607922</v>
      </c>
      <c r="D17">
        <f t="shared" si="11"/>
        <v>407.3601337956427</v>
      </c>
      <c r="E17">
        <f t="shared" si="6"/>
        <v>-3.1329834660792244</v>
      </c>
      <c r="F17">
        <f t="shared" si="7"/>
        <v>1.8066839052553914E-4</v>
      </c>
      <c r="G17">
        <f t="shared" si="7"/>
        <v>4.2630611229150683E-36</v>
      </c>
      <c r="H17">
        <f t="shared" si="7"/>
        <v>8.4852252283082971E-32</v>
      </c>
      <c r="I17">
        <f t="shared" si="7"/>
        <v>0</v>
      </c>
      <c r="J17">
        <f t="shared" si="4"/>
        <v>0</v>
      </c>
      <c r="K17">
        <f t="shared" si="8"/>
        <v>1.8066839052553914E-4</v>
      </c>
      <c r="L17">
        <f t="shared" si="9"/>
        <v>-3.1331641344697498</v>
      </c>
      <c r="M17">
        <f t="shared" si="10"/>
        <v>9.8167174935275767</v>
      </c>
      <c r="N17">
        <v>824.04999999999802</v>
      </c>
      <c r="O17">
        <v>206</v>
      </c>
      <c r="S17">
        <v>832.94999999999004</v>
      </c>
      <c r="T17">
        <v>203</v>
      </c>
    </row>
    <row r="18" spans="1:20" x14ac:dyDescent="0.3">
      <c r="A18">
        <v>822.2</v>
      </c>
      <c r="B18">
        <v>184</v>
      </c>
      <c r="C18">
        <f t="shared" si="5"/>
        <v>207.13092495407221</v>
      </c>
      <c r="D18">
        <f t="shared" si="11"/>
        <v>407.31013379564263</v>
      </c>
      <c r="E18">
        <f t="shared" si="6"/>
        <v>-23.130924954072213</v>
      </c>
      <c r="F18">
        <f t="shared" si="7"/>
        <v>2.2487011111445247E-4</v>
      </c>
      <c r="G18">
        <f t="shared" si="7"/>
        <v>7.423860656559384E-36</v>
      </c>
      <c r="H18">
        <f t="shared" si="7"/>
        <v>1.3000832269605863E-31</v>
      </c>
      <c r="I18">
        <f t="shared" si="7"/>
        <v>0</v>
      </c>
      <c r="J18">
        <f t="shared" si="4"/>
        <v>0</v>
      </c>
      <c r="K18">
        <f t="shared" si="8"/>
        <v>2.2487011111445247E-4</v>
      </c>
      <c r="L18">
        <f t="shared" si="9"/>
        <v>-23.131149824183328</v>
      </c>
      <c r="M18">
        <f t="shared" si="10"/>
        <v>535.05009218881639</v>
      </c>
      <c r="N18">
        <v>824.09999999999798</v>
      </c>
      <c r="O18">
        <v>203</v>
      </c>
      <c r="S18">
        <v>832.99999999999</v>
      </c>
      <c r="T18">
        <v>201</v>
      </c>
    </row>
    <row r="19" spans="1:20" x14ac:dyDescent="0.3">
      <c r="A19">
        <v>822.25</v>
      </c>
      <c r="B19">
        <v>204</v>
      </c>
      <c r="C19">
        <f t="shared" si="5"/>
        <v>207.12886644206523</v>
      </c>
      <c r="D19">
        <f t="shared" si="11"/>
        <v>407.26013379564267</v>
      </c>
      <c r="E19">
        <f t="shared" si="6"/>
        <v>-3.128866442065231</v>
      </c>
      <c r="F19">
        <f t="shared" si="7"/>
        <v>2.7940746950344086E-4</v>
      </c>
      <c r="G19">
        <f t="shared" si="7"/>
        <v>1.2904589563973215E-35</v>
      </c>
      <c r="H19">
        <f t="shared" si="7"/>
        <v>1.9894910545437414E-31</v>
      </c>
      <c r="I19">
        <f t="shared" si="7"/>
        <v>0</v>
      </c>
      <c r="J19">
        <f t="shared" si="4"/>
        <v>0</v>
      </c>
      <c r="K19">
        <f t="shared" si="8"/>
        <v>2.7940746950344086E-4</v>
      </c>
      <c r="L19">
        <f t="shared" si="9"/>
        <v>-3.1291458495347344</v>
      </c>
      <c r="M19">
        <f t="shared" si="10"/>
        <v>9.7915537476604548</v>
      </c>
      <c r="N19">
        <v>824.14999999999804</v>
      </c>
      <c r="O19">
        <v>210</v>
      </c>
      <c r="S19">
        <v>833.04999999998995</v>
      </c>
      <c r="T19">
        <v>187</v>
      </c>
    </row>
    <row r="20" spans="1:20" x14ac:dyDescent="0.3">
      <c r="A20">
        <v>822.3</v>
      </c>
      <c r="B20">
        <v>205</v>
      </c>
      <c r="C20">
        <f t="shared" si="5"/>
        <v>207.12680793005825</v>
      </c>
      <c r="D20">
        <f t="shared" si="11"/>
        <v>407.21013379564272</v>
      </c>
      <c r="E20">
        <f t="shared" si="6"/>
        <v>-2.1268079300582485</v>
      </c>
      <c r="F20">
        <f t="shared" si="7"/>
        <v>3.4657801378788669E-4</v>
      </c>
      <c r="G20">
        <f t="shared" si="7"/>
        <v>2.2390547483697638E-35</v>
      </c>
      <c r="H20">
        <f t="shared" si="7"/>
        <v>3.0407161513694084E-31</v>
      </c>
      <c r="I20">
        <f t="shared" si="7"/>
        <v>0</v>
      </c>
      <c r="J20">
        <f t="shared" si="4"/>
        <v>0</v>
      </c>
      <c r="K20">
        <f t="shared" si="8"/>
        <v>3.4657801378788669E-4</v>
      </c>
      <c r="L20">
        <f t="shared" si="9"/>
        <v>-2.1271545080720364</v>
      </c>
      <c r="M20">
        <f t="shared" si="10"/>
        <v>4.5247863012111873</v>
      </c>
      <c r="N20">
        <v>824.199999999998</v>
      </c>
      <c r="O20">
        <v>221</v>
      </c>
      <c r="S20">
        <v>833.09999999999002</v>
      </c>
      <c r="T20">
        <v>229</v>
      </c>
    </row>
    <row r="21" spans="1:20" x14ac:dyDescent="0.3">
      <c r="A21">
        <v>822.35</v>
      </c>
      <c r="B21">
        <v>203</v>
      </c>
      <c r="C21">
        <f t="shared" si="5"/>
        <v>207.12474941805124</v>
      </c>
      <c r="D21">
        <f t="shared" si="11"/>
        <v>407.16013379564265</v>
      </c>
      <c r="E21">
        <f t="shared" si="6"/>
        <v>-4.1247494180512376</v>
      </c>
      <c r="F21">
        <f t="shared" si="7"/>
        <v>4.2916146947654499E-4</v>
      </c>
      <c r="G21">
        <f t="shared" si="7"/>
        <v>3.8778531771576793E-35</v>
      </c>
      <c r="H21">
        <f t="shared" si="7"/>
        <v>4.6416546621193568E-31</v>
      </c>
      <c r="I21">
        <f t="shared" si="7"/>
        <v>0</v>
      </c>
      <c r="J21">
        <f t="shared" si="4"/>
        <v>0</v>
      </c>
      <c r="K21">
        <f t="shared" si="8"/>
        <v>4.2916146947654499E-4</v>
      </c>
      <c r="L21">
        <f t="shared" si="9"/>
        <v>-4.1251785795207141</v>
      </c>
      <c r="M21">
        <f t="shared" si="10"/>
        <v>17.017098312936536</v>
      </c>
      <c r="N21">
        <v>824.24999999999795</v>
      </c>
      <c r="O21">
        <v>205</v>
      </c>
      <c r="S21">
        <v>833.14999999998997</v>
      </c>
      <c r="T21">
        <v>196</v>
      </c>
    </row>
    <row r="22" spans="1:20" x14ac:dyDescent="0.3">
      <c r="A22">
        <v>822.4</v>
      </c>
      <c r="B22">
        <v>215</v>
      </c>
      <c r="C22">
        <f t="shared" si="5"/>
        <v>207.12269090604426</v>
      </c>
      <c r="D22">
        <f t="shared" si="11"/>
        <v>407.1101337956427</v>
      </c>
      <c r="E22">
        <f t="shared" si="6"/>
        <v>7.8773090939557449</v>
      </c>
      <c r="F22">
        <f t="shared" si="7"/>
        <v>5.3051437679663648E-4</v>
      </c>
      <c r="G22">
        <f t="shared" si="7"/>
        <v>6.7038477579544874E-35</v>
      </c>
      <c r="H22">
        <f t="shared" si="7"/>
        <v>7.0767332498882298E-31</v>
      </c>
      <c r="I22">
        <f t="shared" si="7"/>
        <v>0</v>
      </c>
      <c r="J22">
        <f t="shared" si="4"/>
        <v>0</v>
      </c>
      <c r="K22">
        <f t="shared" si="8"/>
        <v>5.3051437679663648E-4</v>
      </c>
      <c r="L22">
        <f t="shared" si="9"/>
        <v>7.8767785795789482</v>
      </c>
      <c r="M22">
        <f t="shared" si="10"/>
        <v>62.043640791713756</v>
      </c>
      <c r="N22">
        <v>824.29999999999802</v>
      </c>
      <c r="O22">
        <v>192</v>
      </c>
      <c r="S22">
        <v>833.19999999999004</v>
      </c>
      <c r="T22">
        <v>230</v>
      </c>
    </row>
    <row r="23" spans="1:20" x14ac:dyDescent="0.3">
      <c r="A23">
        <v>822.45</v>
      </c>
      <c r="B23">
        <v>195</v>
      </c>
      <c r="C23">
        <f t="shared" si="5"/>
        <v>207.12063239403727</v>
      </c>
      <c r="D23">
        <f t="shared" si="11"/>
        <v>407.06013379564263</v>
      </c>
      <c r="E23">
        <f t="shared" si="6"/>
        <v>-12.120632394037273</v>
      </c>
      <c r="F23">
        <f t="shared" si="7"/>
        <v>6.5468186427384764E-4</v>
      </c>
      <c r="G23">
        <f t="shared" si="7"/>
        <v>1.1568127230969166E-34</v>
      </c>
      <c r="H23">
        <f t="shared" si="7"/>
        <v>1.0775957753334719E-30</v>
      </c>
      <c r="I23">
        <f t="shared" si="7"/>
        <v>0</v>
      </c>
      <c r="J23">
        <f t="shared" si="4"/>
        <v>0</v>
      </c>
      <c r="K23">
        <f t="shared" si="8"/>
        <v>6.5468186427384764E-4</v>
      </c>
      <c r="L23">
        <f t="shared" si="9"/>
        <v>-12.121287075901547</v>
      </c>
      <c r="M23">
        <f t="shared" si="10"/>
        <v>146.92560037641786</v>
      </c>
      <c r="N23">
        <v>824.34999999999798</v>
      </c>
      <c r="O23">
        <v>195</v>
      </c>
      <c r="S23">
        <v>833.24999999999</v>
      </c>
      <c r="T23">
        <v>193</v>
      </c>
    </row>
    <row r="24" spans="1:20" x14ac:dyDescent="0.3">
      <c r="A24">
        <v>822.5</v>
      </c>
      <c r="B24">
        <v>200</v>
      </c>
      <c r="C24">
        <f t="shared" si="5"/>
        <v>207.11857388203029</v>
      </c>
      <c r="D24">
        <f t="shared" si="11"/>
        <v>407.01013379564267</v>
      </c>
      <c r="E24">
        <f t="shared" si="6"/>
        <v>-7.1185738820302902</v>
      </c>
      <c r="F24">
        <f t="shared" si="7"/>
        <v>8.0652936080463449E-4</v>
      </c>
      <c r="G24">
        <f t="shared" si="7"/>
        <v>1.9925448342706089E-34</v>
      </c>
      <c r="H24">
        <f t="shared" si="7"/>
        <v>1.6388605050398987E-30</v>
      </c>
      <c r="I24">
        <f t="shared" si="7"/>
        <v>0</v>
      </c>
      <c r="J24">
        <f t="shared" si="4"/>
        <v>0</v>
      </c>
      <c r="K24">
        <f t="shared" si="8"/>
        <v>8.0652936080463449E-4</v>
      </c>
      <c r="L24">
        <f t="shared" si="9"/>
        <v>-7.119380411391095</v>
      </c>
      <c r="M24">
        <f t="shared" si="10"/>
        <v>50.685577442099238</v>
      </c>
      <c r="N24">
        <v>824.39999999999804</v>
      </c>
      <c r="O24">
        <v>205</v>
      </c>
      <c r="S24">
        <v>833.29999999998995</v>
      </c>
      <c r="T24">
        <v>230</v>
      </c>
    </row>
    <row r="25" spans="1:20" x14ac:dyDescent="0.3">
      <c r="A25">
        <v>822.54999999999905</v>
      </c>
      <c r="B25">
        <v>206</v>
      </c>
      <c r="C25">
        <f t="shared" si="5"/>
        <v>207.11651537002334</v>
      </c>
      <c r="D25">
        <f t="shared" si="11"/>
        <v>406.96013379564363</v>
      </c>
      <c r="E25">
        <f t="shared" si="6"/>
        <v>-1.1165153700233361</v>
      </c>
      <c r="F25">
        <f t="shared" si="7"/>
        <v>9.9189744686392308E-4</v>
      </c>
      <c r="G25">
        <f t="shared" si="7"/>
        <v>3.4257785061464529E-34</v>
      </c>
      <c r="H25">
        <f t="shared" si="7"/>
        <v>2.4893797544935667E-30</v>
      </c>
      <c r="I25">
        <f t="shared" si="7"/>
        <v>0</v>
      </c>
      <c r="J25">
        <f t="shared" si="4"/>
        <v>0</v>
      </c>
      <c r="K25">
        <f t="shared" si="8"/>
        <v>9.9189744686392308E-4</v>
      </c>
      <c r="L25">
        <f t="shared" si="9"/>
        <v>-1.1175072674702</v>
      </c>
      <c r="M25">
        <f t="shared" si="10"/>
        <v>1.2488224928487131</v>
      </c>
      <c r="N25" s="4">
        <v>824.449999999998</v>
      </c>
      <c r="O25" s="4">
        <v>228</v>
      </c>
      <c r="S25">
        <v>833.34999999999002</v>
      </c>
      <c r="T25">
        <v>218</v>
      </c>
    </row>
    <row r="26" spans="1:20" x14ac:dyDescent="0.3">
      <c r="A26">
        <v>822.599999999999</v>
      </c>
      <c r="B26">
        <v>214</v>
      </c>
      <c r="C26">
        <f t="shared" si="5"/>
        <v>207.11445685801635</v>
      </c>
      <c r="D26">
        <f t="shared" si="11"/>
        <v>406.91013379564367</v>
      </c>
      <c r="E26">
        <f t="shared" si="6"/>
        <v>6.8855431419836464</v>
      </c>
      <c r="F26">
        <f t="shared" si="7"/>
        <v>1.2177834892029003E-3</v>
      </c>
      <c r="G26">
        <f t="shared" si="7"/>
        <v>5.8791777454549024E-34</v>
      </c>
      <c r="H26">
        <f t="shared" si="7"/>
        <v>3.7766207233662076E-30</v>
      </c>
      <c r="I26">
        <f t="shared" si="7"/>
        <v>0</v>
      </c>
      <c r="J26">
        <f t="shared" si="4"/>
        <v>0</v>
      </c>
      <c r="K26">
        <f t="shared" si="8"/>
        <v>1.2177834892029003E-3</v>
      </c>
      <c r="L26">
        <f t="shared" si="9"/>
        <v>6.8843253584944435</v>
      </c>
      <c r="M26">
        <f t="shared" si="10"/>
        <v>47.393935641609644</v>
      </c>
      <c r="N26" s="4">
        <v>824.49999999999795</v>
      </c>
      <c r="O26" s="4">
        <v>197</v>
      </c>
      <c r="S26">
        <v>833.39999999998997</v>
      </c>
      <c r="T26">
        <v>201</v>
      </c>
    </row>
    <row r="27" spans="1:20" x14ac:dyDescent="0.3">
      <c r="A27">
        <v>822.64999999999895</v>
      </c>
      <c r="B27">
        <v>196</v>
      </c>
      <c r="C27">
        <f t="shared" si="5"/>
        <v>207.11239834600934</v>
      </c>
      <c r="D27">
        <f t="shared" si="11"/>
        <v>406.86013379564372</v>
      </c>
      <c r="E27">
        <f t="shared" si="6"/>
        <v>-11.112398346009343</v>
      </c>
      <c r="F27">
        <f t="shared" si="7"/>
        <v>1.4925541953554333E-3</v>
      </c>
      <c r="G27">
        <f t="shared" si="7"/>
        <v>1.0071172459203092E-33</v>
      </c>
      <c r="H27">
        <f t="shared" si="7"/>
        <v>5.7224057092163854E-30</v>
      </c>
      <c r="I27">
        <f t="shared" si="7"/>
        <v>0</v>
      </c>
      <c r="J27">
        <f t="shared" si="4"/>
        <v>0</v>
      </c>
      <c r="K27">
        <f t="shared" si="8"/>
        <v>1.4925541953554333E-3</v>
      </c>
      <c r="L27">
        <f t="shared" si="9"/>
        <v>-11.113890900204698</v>
      </c>
      <c r="M27">
        <f t="shared" si="10"/>
        <v>123.5185709416528</v>
      </c>
      <c r="N27" s="4">
        <v>824.54999999999802</v>
      </c>
      <c r="O27" s="4">
        <v>226</v>
      </c>
      <c r="S27">
        <v>833.44999999999004</v>
      </c>
      <c r="T27">
        <v>197</v>
      </c>
    </row>
    <row r="28" spans="1:20" x14ac:dyDescent="0.3">
      <c r="A28">
        <v>822.69999999999902</v>
      </c>
      <c r="B28">
        <v>212</v>
      </c>
      <c r="C28">
        <f t="shared" si="5"/>
        <v>207.11033983400236</v>
      </c>
      <c r="D28">
        <f t="shared" si="11"/>
        <v>406.81013379564365</v>
      </c>
      <c r="E28">
        <f t="shared" si="6"/>
        <v>4.8896601659976398</v>
      </c>
      <c r="F28">
        <f t="shared" si="7"/>
        <v>1.8261937675749986E-3</v>
      </c>
      <c r="G28">
        <f t="shared" si="7"/>
        <v>1.7220652680519229E-33</v>
      </c>
      <c r="H28">
        <f t="shared" si="7"/>
        <v>8.6599816844851667E-30</v>
      </c>
      <c r="I28">
        <f t="shared" si="7"/>
        <v>0</v>
      </c>
      <c r="J28">
        <f t="shared" si="4"/>
        <v>0</v>
      </c>
      <c r="K28">
        <f t="shared" si="8"/>
        <v>1.8261937675749986E-3</v>
      </c>
      <c r="L28">
        <f t="shared" si="9"/>
        <v>4.887833972230065</v>
      </c>
      <c r="M28">
        <f t="shared" si="10"/>
        <v>23.890920940086335</v>
      </c>
      <c r="N28" s="4">
        <v>824.59999999999798</v>
      </c>
      <c r="O28" s="4">
        <v>192</v>
      </c>
      <c r="S28">
        <v>833.49999999999</v>
      </c>
      <c r="T28">
        <v>192</v>
      </c>
    </row>
    <row r="29" spans="1:20" x14ac:dyDescent="0.3">
      <c r="A29">
        <v>822.74999999999898</v>
      </c>
      <c r="B29">
        <v>189</v>
      </c>
      <c r="C29">
        <f t="shared" si="5"/>
        <v>207.10828132199538</v>
      </c>
      <c r="D29">
        <f t="shared" si="11"/>
        <v>406.7601337956437</v>
      </c>
      <c r="E29">
        <f t="shared" si="6"/>
        <v>-18.108281321995378</v>
      </c>
      <c r="F29">
        <f t="shared" si="7"/>
        <v>2.2305929325806694E-3</v>
      </c>
      <c r="G29">
        <f t="shared" si="7"/>
        <v>2.9391741178987969E-33</v>
      </c>
      <c r="H29">
        <f t="shared" si="7"/>
        <v>1.3089358313310967E-29</v>
      </c>
      <c r="I29">
        <f t="shared" si="7"/>
        <v>0</v>
      </c>
      <c r="J29">
        <f t="shared" si="4"/>
        <v>0</v>
      </c>
      <c r="K29">
        <f t="shared" si="8"/>
        <v>2.2305929325806694E-3</v>
      </c>
      <c r="L29">
        <f t="shared" si="9"/>
        <v>-18.110511914927958</v>
      </c>
      <c r="M29">
        <f t="shared" si="10"/>
        <v>327.99064182074756</v>
      </c>
      <c r="N29" s="4">
        <v>824.64999999999804</v>
      </c>
      <c r="O29" s="4">
        <v>207</v>
      </c>
      <c r="S29">
        <v>833.54999999998904</v>
      </c>
      <c r="T29">
        <v>199</v>
      </c>
    </row>
    <row r="30" spans="1:20" x14ac:dyDescent="0.3">
      <c r="A30">
        <v>822.79999999999905</v>
      </c>
      <c r="B30">
        <v>205</v>
      </c>
      <c r="C30">
        <f t="shared" si="5"/>
        <v>207.10622280998837</v>
      </c>
      <c r="D30">
        <f t="shared" si="11"/>
        <v>406.71013379564363</v>
      </c>
      <c r="E30">
        <f t="shared" si="6"/>
        <v>-2.1062228099883669</v>
      </c>
      <c r="F30">
        <f t="shared" si="7"/>
        <v>2.7198847762226605E-3</v>
      </c>
      <c r="G30">
        <f t="shared" si="7"/>
        <v>5.0073408384520409E-33</v>
      </c>
      <c r="H30">
        <f t="shared" si="7"/>
        <v>1.9759811353928466E-29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2.7198847762226605E-3</v>
      </c>
      <c r="L30">
        <f t="shared" si="9"/>
        <v>-2.1089426947645897</v>
      </c>
      <c r="M30">
        <f t="shared" si="10"/>
        <v>4.4476392898009296</v>
      </c>
      <c r="N30" s="4">
        <v>824.699999999998</v>
      </c>
      <c r="O30" s="4">
        <v>230</v>
      </c>
      <c r="S30">
        <v>833.599999999989</v>
      </c>
      <c r="T30">
        <v>204</v>
      </c>
    </row>
    <row r="31" spans="1:20" x14ac:dyDescent="0.3">
      <c r="A31">
        <v>822.849999999999</v>
      </c>
      <c r="B31">
        <v>210</v>
      </c>
      <c r="C31">
        <f t="shared" si="5"/>
        <v>207.10416429798138</v>
      </c>
      <c r="D31">
        <f t="shared" si="11"/>
        <v>406.66013379564367</v>
      </c>
      <c r="E31">
        <f t="shared" si="6"/>
        <v>2.8958357020186156</v>
      </c>
      <c r="F31">
        <f t="shared" si="7"/>
        <v>3.3108340220415269E-3</v>
      </c>
      <c r="G31">
        <f t="shared" si="7"/>
        <v>8.515205342343238E-33</v>
      </c>
      <c r="H31">
        <f t="shared" si="7"/>
        <v>2.9792729019047685E-29</v>
      </c>
      <c r="I31">
        <f t="shared" si="7"/>
        <v>0</v>
      </c>
      <c r="J31">
        <f t="shared" si="12"/>
        <v>0</v>
      </c>
      <c r="K31">
        <f t="shared" si="8"/>
        <v>3.3108340220415269E-3</v>
      </c>
      <c r="L31">
        <f t="shared" si="9"/>
        <v>2.892524867996574</v>
      </c>
      <c r="M31">
        <f t="shared" si="10"/>
        <v>8.3667001119785986</v>
      </c>
      <c r="N31" s="4">
        <v>824.74999999999704</v>
      </c>
      <c r="O31" s="4">
        <v>212</v>
      </c>
      <c r="S31">
        <v>833.64999999998895</v>
      </c>
      <c r="T31">
        <v>179</v>
      </c>
    </row>
    <row r="32" spans="1:20" x14ac:dyDescent="0.3">
      <c r="A32">
        <v>822.89999999999895</v>
      </c>
      <c r="B32">
        <v>198</v>
      </c>
      <c r="C32">
        <f t="shared" si="5"/>
        <v>207.1021057859744</v>
      </c>
      <c r="D32">
        <f t="shared" si="11"/>
        <v>406.61013379564372</v>
      </c>
      <c r="E32">
        <f t="shared" si="6"/>
        <v>-9.1021057859744019</v>
      </c>
      <c r="F32">
        <f t="shared" si="7"/>
        <v>4.0232871606999477E-3</v>
      </c>
      <c r="G32">
        <f t="shared" si="7"/>
        <v>1.4454039229055684E-32</v>
      </c>
      <c r="H32">
        <f t="shared" si="7"/>
        <v>4.4864293555970438E-29</v>
      </c>
      <c r="I32">
        <f t="shared" si="7"/>
        <v>0</v>
      </c>
      <c r="J32">
        <f t="shared" si="12"/>
        <v>0</v>
      </c>
      <c r="K32">
        <f t="shared" si="8"/>
        <v>4.0232871606999477E-3</v>
      </c>
      <c r="L32">
        <f t="shared" si="9"/>
        <v>-9.1061290731351026</v>
      </c>
      <c r="M32">
        <f t="shared" si="10"/>
        <v>82.921586696596364</v>
      </c>
      <c r="N32" s="4">
        <v>824.799999999997</v>
      </c>
      <c r="O32" s="4">
        <v>230</v>
      </c>
      <c r="S32">
        <v>833.69999999998902</v>
      </c>
      <c r="T32">
        <v>204</v>
      </c>
    </row>
    <row r="33" spans="1:20" x14ac:dyDescent="0.3">
      <c r="A33">
        <v>822.94999999999902</v>
      </c>
      <c r="B33">
        <v>198</v>
      </c>
      <c r="C33">
        <f t="shared" si="5"/>
        <v>207.10004727396742</v>
      </c>
      <c r="D33">
        <f t="shared" si="11"/>
        <v>406.56013379564365</v>
      </c>
      <c r="E33">
        <f t="shared" si="6"/>
        <v>-9.1000472739674194</v>
      </c>
      <c r="F33">
        <f t="shared" si="7"/>
        <v>4.8806916630251976E-3</v>
      </c>
      <c r="G33">
        <f t="shared" si="7"/>
        <v>2.4490038342675161E-32</v>
      </c>
      <c r="H33">
        <f t="shared" si="7"/>
        <v>6.7476793315537303E-29</v>
      </c>
      <c r="I33">
        <f t="shared" si="7"/>
        <v>0</v>
      </c>
      <c r="J33">
        <f t="shared" si="12"/>
        <v>0</v>
      </c>
      <c r="K33">
        <f t="shared" si="8"/>
        <v>4.8806916630251976E-3</v>
      </c>
      <c r="L33">
        <f t="shared" si="9"/>
        <v>-9.1049279656304449</v>
      </c>
      <c r="M33">
        <f t="shared" si="10"/>
        <v>82.899713259319356</v>
      </c>
      <c r="N33" s="4">
        <v>824.84999999999695</v>
      </c>
      <c r="O33" s="4">
        <v>186</v>
      </c>
      <c r="S33">
        <v>833.74999999998897</v>
      </c>
      <c r="T33">
        <v>214</v>
      </c>
    </row>
    <row r="34" spans="1:20" x14ac:dyDescent="0.3">
      <c r="A34">
        <v>822.99999999999898</v>
      </c>
      <c r="B34">
        <v>216</v>
      </c>
      <c r="C34">
        <f t="shared" si="5"/>
        <v>207.09798876196044</v>
      </c>
      <c r="D34">
        <f t="shared" si="11"/>
        <v>406.5101337956437</v>
      </c>
      <c r="E34">
        <f t="shared" si="6"/>
        <v>8.9020112380395631</v>
      </c>
      <c r="F34">
        <f t="shared" si="7"/>
        <v>5.9106933917998962E-3</v>
      </c>
      <c r="G34">
        <f t="shared" si="7"/>
        <v>4.1418639884355569E-32</v>
      </c>
      <c r="H34">
        <f t="shared" si="7"/>
        <v>1.0136104799449106E-28</v>
      </c>
      <c r="I34">
        <f t="shared" si="7"/>
        <v>0</v>
      </c>
      <c r="J34">
        <f t="shared" si="12"/>
        <v>0</v>
      </c>
      <c r="K34">
        <f t="shared" si="8"/>
        <v>5.9106933917998962E-3</v>
      </c>
      <c r="L34">
        <f t="shared" si="9"/>
        <v>8.8961005446477639</v>
      </c>
      <c r="M34">
        <f t="shared" si="10"/>
        <v>79.140604900482245</v>
      </c>
      <c r="N34" s="4">
        <v>824.89999999999702</v>
      </c>
      <c r="O34" s="4">
        <v>190</v>
      </c>
      <c r="S34">
        <v>833.79999999998904</v>
      </c>
      <c r="T34">
        <v>231</v>
      </c>
    </row>
    <row r="35" spans="1:20" x14ac:dyDescent="0.3">
      <c r="A35">
        <v>823.04999999999905</v>
      </c>
      <c r="B35">
        <v>185</v>
      </c>
      <c r="C35">
        <f t="shared" si="5"/>
        <v>207.09593024995343</v>
      </c>
      <c r="D35">
        <f t="shared" si="11"/>
        <v>406.46013379564363</v>
      </c>
      <c r="E35">
        <f t="shared" si="6"/>
        <v>-22.095930249953426</v>
      </c>
      <c r="F35">
        <f t="shared" si="7"/>
        <v>7.1458222637369555E-3</v>
      </c>
      <c r="G35">
        <f t="shared" si="7"/>
        <v>6.9921113171453043E-32</v>
      </c>
      <c r="H35">
        <f t="shared" si="7"/>
        <v>1.5207254130158708E-28</v>
      </c>
      <c r="I35">
        <f t="shared" si="7"/>
        <v>0</v>
      </c>
      <c r="J35">
        <f t="shared" si="12"/>
        <v>0</v>
      </c>
      <c r="K35">
        <f t="shared" si="8"/>
        <v>7.1458222637369555E-3</v>
      </c>
      <c r="L35">
        <f t="shared" si="9"/>
        <v>-22.103076072217164</v>
      </c>
      <c r="M35">
        <f t="shared" si="10"/>
        <v>488.54597185421892</v>
      </c>
      <c r="N35" s="4">
        <v>832.79999999998995</v>
      </c>
      <c r="O35" s="4">
        <v>193</v>
      </c>
      <c r="S35">
        <v>842.09999999998195</v>
      </c>
      <c r="T35">
        <v>175</v>
      </c>
    </row>
    <row r="36" spans="1:20" x14ac:dyDescent="0.3">
      <c r="A36">
        <v>823.099999999999</v>
      </c>
      <c r="B36">
        <v>218</v>
      </c>
      <c r="C36">
        <f t="shared" si="5"/>
        <v>207.09387173794644</v>
      </c>
      <c r="D36">
        <f t="shared" si="11"/>
        <v>406.41013379564367</v>
      </c>
      <c r="E36">
        <f t="shared" si="6"/>
        <v>10.906128262053556</v>
      </c>
      <c r="F36">
        <f t="shared" si="7"/>
        <v>8.6242771989285469E-3</v>
      </c>
      <c r="G36">
        <f t="shared" si="7"/>
        <v>1.1782215628331736E-31</v>
      </c>
      <c r="H36">
        <f t="shared" si="7"/>
        <v>2.2787336714046909E-28</v>
      </c>
      <c r="I36">
        <f t="shared" si="7"/>
        <v>0</v>
      </c>
      <c r="J36">
        <f t="shared" si="12"/>
        <v>0</v>
      </c>
      <c r="K36">
        <f t="shared" si="8"/>
        <v>8.6242771989285469E-3</v>
      </c>
      <c r="L36">
        <f t="shared" si="9"/>
        <v>10.897503984854628</v>
      </c>
      <c r="M36">
        <f t="shared" si="10"/>
        <v>118.75559309992251</v>
      </c>
      <c r="N36" s="4">
        <v>832.84999999999002</v>
      </c>
      <c r="O36" s="4">
        <v>214</v>
      </c>
      <c r="S36">
        <v>842.14999999998201</v>
      </c>
      <c r="T36">
        <v>211</v>
      </c>
    </row>
    <row r="37" spans="1:20" x14ac:dyDescent="0.3">
      <c r="A37">
        <v>823.14999999999895</v>
      </c>
      <c r="B37">
        <v>213</v>
      </c>
      <c r="C37">
        <f t="shared" si="5"/>
        <v>207.09181322593946</v>
      </c>
      <c r="D37">
        <f t="shared" si="11"/>
        <v>406.36013379564372</v>
      </c>
      <c r="E37">
        <f t="shared" si="6"/>
        <v>5.9081867740605389</v>
      </c>
      <c r="F37">
        <f t="shared" si="7"/>
        <v>1.0390822424689201E-2</v>
      </c>
      <c r="G37">
        <f t="shared" si="7"/>
        <v>1.9817630721283318E-31</v>
      </c>
      <c r="H37">
        <f t="shared" si="7"/>
        <v>3.4103534407024454E-28</v>
      </c>
      <c r="I37">
        <f t="shared" si="7"/>
        <v>0</v>
      </c>
      <c r="J37">
        <f t="shared" si="12"/>
        <v>0</v>
      </c>
      <c r="K37">
        <f t="shared" si="8"/>
        <v>1.0390822424689201E-2</v>
      </c>
      <c r="L37">
        <f t="shared" si="9"/>
        <v>5.8977959516358496</v>
      </c>
      <c r="M37">
        <f t="shared" si="10"/>
        <v>34.783997087132214</v>
      </c>
      <c r="N37" s="4">
        <v>832.89999999998997</v>
      </c>
      <c r="O37" s="4">
        <v>225</v>
      </c>
      <c r="S37">
        <v>842.19999999998197</v>
      </c>
      <c r="T37">
        <v>176</v>
      </c>
    </row>
    <row r="38" spans="1:20" x14ac:dyDescent="0.3">
      <c r="A38">
        <v>823.19999999999902</v>
      </c>
      <c r="B38">
        <v>231</v>
      </c>
      <c r="C38">
        <f t="shared" si="5"/>
        <v>207.08975471393245</v>
      </c>
      <c r="D38">
        <f t="shared" si="11"/>
        <v>406.31013379564365</v>
      </c>
      <c r="E38">
        <f t="shared" si="6"/>
        <v>23.91024528606755</v>
      </c>
      <c r="F38">
        <f t="shared" si="7"/>
        <v>1.2497808265440542E-2</v>
      </c>
      <c r="G38">
        <f t="shared" si="7"/>
        <v>3.3272285109242325E-31</v>
      </c>
      <c r="H38">
        <f t="shared" si="7"/>
        <v>5.0976294855310655E-28</v>
      </c>
      <c r="I38">
        <f t="shared" si="7"/>
        <v>0</v>
      </c>
      <c r="J38">
        <f t="shared" si="12"/>
        <v>0</v>
      </c>
      <c r="K38">
        <f t="shared" si="8"/>
        <v>1.2497808265440542E-2</v>
      </c>
      <c r="L38">
        <f t="shared" si="9"/>
        <v>23.89774747780211</v>
      </c>
      <c r="M38">
        <f t="shared" si="10"/>
        <v>571.10233451279714</v>
      </c>
      <c r="N38" s="4">
        <v>832.94999999999004</v>
      </c>
      <c r="O38" s="4">
        <v>203</v>
      </c>
      <c r="S38">
        <v>842.24999999998204</v>
      </c>
      <c r="T38">
        <v>199</v>
      </c>
    </row>
    <row r="39" spans="1:20" x14ac:dyDescent="0.3">
      <c r="A39">
        <v>823.24999999999898</v>
      </c>
      <c r="B39">
        <v>208</v>
      </c>
      <c r="C39">
        <f t="shared" si="5"/>
        <v>207.08769620192547</v>
      </c>
      <c r="D39">
        <f t="shared" si="11"/>
        <v>406.2601337956437</v>
      </c>
      <c r="E39">
        <f t="shared" si="6"/>
        <v>0.91230379807453232</v>
      </c>
      <c r="F39">
        <f t="shared" si="7"/>
        <v>1.5006330639973533E-2</v>
      </c>
      <c r="G39">
        <f t="shared" si="7"/>
        <v>5.5759601118909995E-31</v>
      </c>
      <c r="H39">
        <f t="shared" si="7"/>
        <v>7.6102723027765044E-28</v>
      </c>
      <c r="I39">
        <f t="shared" si="7"/>
        <v>0</v>
      </c>
      <c r="J39">
        <f t="shared" si="12"/>
        <v>0</v>
      </c>
      <c r="K39">
        <f t="shared" si="8"/>
        <v>1.5006330639973533E-2</v>
      </c>
      <c r="L39">
        <f t="shared" si="9"/>
        <v>0.89729746743455874</v>
      </c>
      <c r="M39">
        <f t="shared" si="10"/>
        <v>0.80514274506447303</v>
      </c>
      <c r="N39" s="4">
        <v>832.99999999999</v>
      </c>
      <c r="O39" s="4">
        <v>201</v>
      </c>
      <c r="S39">
        <v>842.29999999998199</v>
      </c>
      <c r="T39">
        <v>161</v>
      </c>
    </row>
    <row r="40" spans="1:20" x14ac:dyDescent="0.3">
      <c r="A40">
        <v>823.29999999999905</v>
      </c>
      <c r="B40">
        <v>213</v>
      </c>
      <c r="C40">
        <f t="shared" si="5"/>
        <v>207.08563768991849</v>
      </c>
      <c r="D40">
        <f t="shared" si="11"/>
        <v>406.21013379564363</v>
      </c>
      <c r="E40">
        <f t="shared" si="6"/>
        <v>5.9143623100815148</v>
      </c>
      <c r="F40">
        <f t="shared" si="7"/>
        <v>1.7987544588563106E-2</v>
      </c>
      <c r="G40">
        <f t="shared" si="7"/>
        <v>9.3274476466531614E-31</v>
      </c>
      <c r="H40">
        <f t="shared" si="7"/>
        <v>1.1347369101936617E-27</v>
      </c>
      <c r="I40">
        <f t="shared" si="7"/>
        <v>0</v>
      </c>
      <c r="J40">
        <f t="shared" si="12"/>
        <v>0</v>
      </c>
      <c r="K40">
        <f t="shared" si="8"/>
        <v>1.7987544588563106E-2</v>
      </c>
      <c r="L40">
        <f t="shared" si="9"/>
        <v>5.8963747654929515</v>
      </c>
      <c r="M40">
        <f t="shared" si="10"/>
        <v>34.767235375142057</v>
      </c>
      <c r="N40" s="4">
        <v>833.04999999998995</v>
      </c>
      <c r="O40" s="4">
        <v>187</v>
      </c>
      <c r="S40">
        <v>842.34999999998104</v>
      </c>
      <c r="T40">
        <v>212</v>
      </c>
    </row>
    <row r="41" spans="1:20" x14ac:dyDescent="0.3">
      <c r="A41">
        <v>823.349999999999</v>
      </c>
      <c r="B41">
        <v>209</v>
      </c>
      <c r="C41">
        <f t="shared" si="5"/>
        <v>207.0835791779115</v>
      </c>
      <c r="D41">
        <f t="shared" si="11"/>
        <v>406.16013379564367</v>
      </c>
      <c r="E41">
        <f t="shared" si="6"/>
        <v>1.9164208220884973</v>
      </c>
      <c r="F41">
        <f t="shared" si="7"/>
        <v>2.1524148248526751E-2</v>
      </c>
      <c r="G41">
        <f t="shared" si="7"/>
        <v>1.5574428314402693E-30</v>
      </c>
      <c r="H41">
        <f t="shared" si="7"/>
        <v>1.6898697097545985E-27</v>
      </c>
      <c r="I41">
        <f t="shared" si="7"/>
        <v>0</v>
      </c>
      <c r="J41">
        <f t="shared" si="12"/>
        <v>0</v>
      </c>
      <c r="K41">
        <f t="shared" si="8"/>
        <v>2.1524148248526751E-2</v>
      </c>
      <c r="L41">
        <f t="shared" si="9"/>
        <v>1.8948966738399706</v>
      </c>
      <c r="M41">
        <f t="shared" si="10"/>
        <v>3.5906334045297839</v>
      </c>
      <c r="N41" s="4">
        <v>833.09999999999002</v>
      </c>
      <c r="O41" s="4">
        <v>229</v>
      </c>
      <c r="S41">
        <v>842.39999999998099</v>
      </c>
      <c r="T41">
        <v>191</v>
      </c>
    </row>
    <row r="42" spans="1:20" x14ac:dyDescent="0.3">
      <c r="A42">
        <v>823.39999999999895</v>
      </c>
      <c r="B42">
        <v>187</v>
      </c>
      <c r="C42">
        <f t="shared" si="5"/>
        <v>207.08152066590452</v>
      </c>
      <c r="D42">
        <f t="shared" si="11"/>
        <v>406.11013379564372</v>
      </c>
      <c r="E42">
        <f t="shared" si="6"/>
        <v>-20.08152066590452</v>
      </c>
      <c r="F42">
        <f t="shared" si="7"/>
        <v>2.5712054769204087E-2</v>
      </c>
      <c r="G42">
        <f t="shared" si="7"/>
        <v>2.5957779584303296E-30</v>
      </c>
      <c r="H42">
        <f t="shared" si="7"/>
        <v>2.5134735307629932E-27</v>
      </c>
      <c r="I42">
        <f t="shared" si="7"/>
        <v>0</v>
      </c>
      <c r="J42">
        <f t="shared" si="12"/>
        <v>0</v>
      </c>
      <c r="K42">
        <f t="shared" si="8"/>
        <v>2.5712054769204087E-2</v>
      </c>
      <c r="L42">
        <f t="shared" si="9"/>
        <v>-20.107232720673725</v>
      </c>
      <c r="M42">
        <f t="shared" si="10"/>
        <v>404.3008076833321</v>
      </c>
      <c r="N42" s="4">
        <v>833.14999999998997</v>
      </c>
      <c r="O42" s="4">
        <v>196</v>
      </c>
      <c r="S42">
        <v>842.44999999998095</v>
      </c>
      <c r="T42">
        <v>186</v>
      </c>
    </row>
    <row r="43" spans="1:20" x14ac:dyDescent="0.3">
      <c r="A43">
        <v>823.44999999999902</v>
      </c>
      <c r="B43">
        <v>214</v>
      </c>
      <c r="C43">
        <f t="shared" si="5"/>
        <v>207.07946215389751</v>
      </c>
      <c r="D43">
        <f t="shared" si="11"/>
        <v>406.06013379564365</v>
      </c>
      <c r="E43">
        <f t="shared" si="6"/>
        <v>6.9205378461024907</v>
      </c>
      <c r="F43">
        <f t="shared" si="7"/>
        <v>3.0662270681886459E-2</v>
      </c>
      <c r="G43">
        <f t="shared" si="7"/>
        <v>4.318461965133139E-30</v>
      </c>
      <c r="H43">
        <f t="shared" si="7"/>
        <v>3.7338637418427666E-27</v>
      </c>
      <c r="I43">
        <f t="shared" si="7"/>
        <v>0</v>
      </c>
      <c r="J43">
        <f t="shared" si="12"/>
        <v>0</v>
      </c>
      <c r="K43">
        <f t="shared" si="8"/>
        <v>3.0662270681886459E-2</v>
      </c>
      <c r="L43">
        <f t="shared" si="9"/>
        <v>6.8898755754206045</v>
      </c>
      <c r="M43">
        <f t="shared" si="10"/>
        <v>47.470385444777406</v>
      </c>
      <c r="N43" s="4">
        <v>833.19999999999004</v>
      </c>
      <c r="O43" s="4">
        <v>230</v>
      </c>
      <c r="S43">
        <v>842.49999999998101</v>
      </c>
      <c r="T43">
        <v>179</v>
      </c>
    </row>
    <row r="44" spans="1:20" x14ac:dyDescent="0.3">
      <c r="A44">
        <v>823.49999999999898</v>
      </c>
      <c r="B44">
        <v>219</v>
      </c>
      <c r="C44">
        <f t="shared" si="5"/>
        <v>207.07740364189053</v>
      </c>
      <c r="D44">
        <f t="shared" si="11"/>
        <v>406.0101337956437</v>
      </c>
      <c r="E44">
        <f t="shared" si="6"/>
        <v>11.922596358109473</v>
      </c>
      <c r="F44">
        <f t="shared" si="7"/>
        <v>3.6503000191400015E-2</v>
      </c>
      <c r="G44">
        <f t="shared" si="7"/>
        <v>7.1712818158948606E-30</v>
      </c>
      <c r="H44">
        <f t="shared" si="7"/>
        <v>5.5399477598748999E-27</v>
      </c>
      <c r="I44">
        <f t="shared" si="7"/>
        <v>0</v>
      </c>
      <c r="J44">
        <f t="shared" si="12"/>
        <v>0</v>
      </c>
      <c r="K44">
        <f t="shared" si="8"/>
        <v>3.6503000191400015E-2</v>
      </c>
      <c r="L44">
        <f t="shared" si="9"/>
        <v>11.886093357918073</v>
      </c>
      <c r="M44">
        <f t="shared" si="10"/>
        <v>141.27921531314414</v>
      </c>
      <c r="N44" s="4">
        <v>833.24999999999</v>
      </c>
      <c r="O44" s="4">
        <v>193</v>
      </c>
      <c r="S44">
        <v>842.54999999998097</v>
      </c>
      <c r="T44">
        <v>176</v>
      </c>
    </row>
    <row r="45" spans="1:20" x14ac:dyDescent="0.3">
      <c r="A45">
        <v>823.54999999999905</v>
      </c>
      <c r="B45">
        <v>198</v>
      </c>
      <c r="C45">
        <f t="shared" si="5"/>
        <v>207.07534512988354</v>
      </c>
      <c r="D45">
        <f t="shared" si="11"/>
        <v>405.96013379564363</v>
      </c>
      <c r="E45">
        <f t="shared" si="6"/>
        <v>-9.0753451298835444</v>
      </c>
      <c r="F45">
        <f t="shared" si="7"/>
        <v>4.3381995702693084E-2</v>
      </c>
      <c r="G45">
        <f t="shared" si="7"/>
        <v>1.1886954837994519E-29</v>
      </c>
      <c r="H45">
        <f t="shared" si="7"/>
        <v>8.2094852764261261E-27</v>
      </c>
      <c r="I45">
        <f t="shared" si="7"/>
        <v>0</v>
      </c>
      <c r="J45">
        <f t="shared" si="12"/>
        <v>0</v>
      </c>
      <c r="K45">
        <f t="shared" si="8"/>
        <v>4.3381995702693084E-2</v>
      </c>
      <c r="L45">
        <f t="shared" si="9"/>
        <v>-9.1187271255862381</v>
      </c>
      <c r="M45">
        <f t="shared" si="10"/>
        <v>83.151184390902259</v>
      </c>
      <c r="N45" s="4">
        <v>833.29999999998995</v>
      </c>
      <c r="O45" s="4">
        <v>230</v>
      </c>
      <c r="S45">
        <v>842.59999999998104</v>
      </c>
      <c r="T45">
        <v>195</v>
      </c>
    </row>
    <row r="46" spans="1:20" x14ac:dyDescent="0.3">
      <c r="A46">
        <v>823.599999999999</v>
      </c>
      <c r="B46">
        <v>204</v>
      </c>
      <c r="C46">
        <f t="shared" si="5"/>
        <v>207.07328661787653</v>
      </c>
      <c r="D46">
        <f t="shared" si="11"/>
        <v>405.91013379564367</v>
      </c>
      <c r="E46">
        <f t="shared" si="6"/>
        <v>-3.0732866178765335</v>
      </c>
      <c r="F46">
        <f t="shared" si="7"/>
        <v>5.146917560272548E-2</v>
      </c>
      <c r="G46">
        <f t="shared" si="7"/>
        <v>1.9667563814286058E-29</v>
      </c>
      <c r="H46">
        <f t="shared" si="7"/>
        <v>1.2150362689696039E-26</v>
      </c>
      <c r="I46">
        <f t="shared" si="7"/>
        <v>0</v>
      </c>
      <c r="J46">
        <f t="shared" si="12"/>
        <v>0</v>
      </c>
      <c r="K46">
        <f t="shared" si="8"/>
        <v>5.146917560272548E-2</v>
      </c>
      <c r="L46">
        <f t="shared" si="9"/>
        <v>-3.1247557934792591</v>
      </c>
      <c r="M46">
        <f t="shared" si="10"/>
        <v>9.7640987688821941</v>
      </c>
      <c r="N46" s="4">
        <v>833.34999999999002</v>
      </c>
      <c r="O46" s="4">
        <v>218</v>
      </c>
      <c r="S46">
        <v>842.64999999998099</v>
      </c>
      <c r="T46">
        <v>174</v>
      </c>
    </row>
    <row r="47" spans="1:20" x14ac:dyDescent="0.3">
      <c r="A47">
        <v>823.64999999999804</v>
      </c>
      <c r="B47">
        <v>185</v>
      </c>
      <c r="C47">
        <f t="shared" si="5"/>
        <v>207.07122810586961</v>
      </c>
      <c r="D47">
        <f t="shared" si="11"/>
        <v>405.86013379564463</v>
      </c>
      <c r="E47">
        <f t="shared" si="6"/>
        <v>-22.071228105869608</v>
      </c>
      <c r="F47">
        <f t="shared" si="7"/>
        <v>6.0959530848028957E-2</v>
      </c>
      <c r="G47">
        <f t="shared" si="7"/>
        <v>3.2481543281242632E-29</v>
      </c>
      <c r="H47">
        <f t="shared" si="7"/>
        <v>1.7960797241949742E-26</v>
      </c>
      <c r="I47">
        <f t="shared" si="7"/>
        <v>0</v>
      </c>
      <c r="J47">
        <f t="shared" si="12"/>
        <v>0</v>
      </c>
      <c r="K47">
        <f t="shared" si="8"/>
        <v>6.0959530848028957E-2</v>
      </c>
      <c r="L47">
        <f t="shared" si="9"/>
        <v>-22.132187636717635</v>
      </c>
      <c r="M47">
        <f t="shared" si="10"/>
        <v>489.83372958687693</v>
      </c>
      <c r="N47" s="4">
        <v>833.39999999998997</v>
      </c>
      <c r="O47" s="4">
        <v>201</v>
      </c>
      <c r="S47">
        <v>842.69999999998095</v>
      </c>
      <c r="T47">
        <v>187</v>
      </c>
    </row>
    <row r="48" spans="1:20" x14ac:dyDescent="0.3">
      <c r="A48">
        <v>823.699999999998</v>
      </c>
      <c r="B48">
        <v>209</v>
      </c>
      <c r="C48">
        <f t="shared" si="5"/>
        <v>207.06916959386263</v>
      </c>
      <c r="D48">
        <f t="shared" si="11"/>
        <v>405.81013379564467</v>
      </c>
      <c r="E48">
        <f t="shared" si="6"/>
        <v>1.9308304061373747</v>
      </c>
      <c r="F48">
        <f t="shared" si="7"/>
        <v>7.207634221754626E-2</v>
      </c>
      <c r="G48">
        <f t="shared" si="7"/>
        <v>5.3546227062275069E-29</v>
      </c>
      <c r="H48">
        <f t="shared" si="7"/>
        <v>2.6517039358641458E-26</v>
      </c>
      <c r="I48">
        <f t="shared" si="7"/>
        <v>0</v>
      </c>
      <c r="J48">
        <f t="shared" si="12"/>
        <v>0</v>
      </c>
      <c r="K48">
        <f t="shared" si="8"/>
        <v>7.207634221754626E-2</v>
      </c>
      <c r="L48">
        <f t="shared" si="9"/>
        <v>1.8587540639198283</v>
      </c>
      <c r="M48">
        <f t="shared" si="10"/>
        <v>3.4549666701384774</v>
      </c>
      <c r="N48" s="4">
        <v>833.44999999999004</v>
      </c>
      <c r="O48" s="4">
        <v>197</v>
      </c>
      <c r="S48">
        <v>842.74999999998101</v>
      </c>
      <c r="T48">
        <v>193</v>
      </c>
    </row>
    <row r="49" spans="1:20" x14ac:dyDescent="0.3">
      <c r="A49">
        <v>823.74999999999795</v>
      </c>
      <c r="B49">
        <v>159</v>
      </c>
      <c r="C49">
        <f t="shared" si="5"/>
        <v>207.06711108185561</v>
      </c>
      <c r="D49">
        <f t="shared" si="11"/>
        <v>405.76013379564472</v>
      </c>
      <c r="E49">
        <f t="shared" si="6"/>
        <v>-48.067111081855614</v>
      </c>
      <c r="F49">
        <f t="shared" si="7"/>
        <v>8.5074730128245596E-2</v>
      </c>
      <c r="G49">
        <f t="shared" si="7"/>
        <v>8.8110411053114972E-29</v>
      </c>
      <c r="H49">
        <f t="shared" si="7"/>
        <v>3.9100968173549824E-26</v>
      </c>
      <c r="I49">
        <f t="shared" si="7"/>
        <v>0</v>
      </c>
      <c r="J49">
        <f t="shared" si="12"/>
        <v>0</v>
      </c>
      <c r="K49">
        <f t="shared" si="8"/>
        <v>8.5074730128245596E-2</v>
      </c>
      <c r="L49">
        <f t="shared" si="9"/>
        <v>-48.152185811983863</v>
      </c>
      <c r="M49">
        <f t="shared" si="10"/>
        <v>2318.63299847182</v>
      </c>
      <c r="N49" s="4">
        <v>833.49999999999</v>
      </c>
      <c r="O49" s="4">
        <v>192</v>
      </c>
      <c r="S49">
        <v>842.79999999998097</v>
      </c>
      <c r="T49">
        <v>189</v>
      </c>
    </row>
    <row r="50" spans="1:20" x14ac:dyDescent="0.3">
      <c r="A50">
        <v>823.79999999999802</v>
      </c>
      <c r="B50">
        <v>220</v>
      </c>
      <c r="C50">
        <f t="shared" si="5"/>
        <v>207.06505256984863</v>
      </c>
      <c r="D50">
        <f t="shared" si="11"/>
        <v>405.71013379564465</v>
      </c>
      <c r="E50">
        <f t="shared" si="6"/>
        <v>12.934947430151368</v>
      </c>
      <c r="F50">
        <f t="shared" si="7"/>
        <v>0.10024555863925409</v>
      </c>
      <c r="G50">
        <f t="shared" si="7"/>
        <v>1.447210522634967E-28</v>
      </c>
      <c r="H50">
        <f t="shared" si="7"/>
        <v>5.7585486942321849E-26</v>
      </c>
      <c r="I50">
        <f t="shared" si="7"/>
        <v>0</v>
      </c>
      <c r="J50">
        <f t="shared" si="12"/>
        <v>0</v>
      </c>
      <c r="K50">
        <f t="shared" si="8"/>
        <v>0.10024555863925409</v>
      </c>
      <c r="L50">
        <f t="shared" si="9"/>
        <v>12.834701871512115</v>
      </c>
      <c r="M50">
        <f t="shared" si="10"/>
        <v>164.72957213059658</v>
      </c>
      <c r="N50" s="4">
        <v>833.54999999998904</v>
      </c>
      <c r="O50" s="4">
        <v>199</v>
      </c>
      <c r="S50">
        <v>842.84999999998104</v>
      </c>
      <c r="T50">
        <v>193</v>
      </c>
    </row>
    <row r="51" spans="1:20" x14ac:dyDescent="0.3">
      <c r="A51">
        <v>823.84999999999798</v>
      </c>
      <c r="B51">
        <v>170</v>
      </c>
      <c r="C51">
        <f t="shared" si="5"/>
        <v>207.06299405784165</v>
      </c>
      <c r="D51">
        <f t="shared" si="11"/>
        <v>405.6601337956447</v>
      </c>
      <c r="E51">
        <f t="shared" si="6"/>
        <v>-37.062994057841649</v>
      </c>
      <c r="F51">
        <f t="shared" si="7"/>
        <v>0.11791971461375481</v>
      </c>
      <c r="G51">
        <f t="shared" si="7"/>
        <v>2.372697256795006E-28</v>
      </c>
      <c r="H51">
        <f t="shared" si="7"/>
        <v>8.4703553606861994E-26</v>
      </c>
      <c r="I51">
        <f t="shared" si="7"/>
        <v>0</v>
      </c>
      <c r="J51">
        <f t="shared" si="12"/>
        <v>0</v>
      </c>
      <c r="K51">
        <f t="shared" si="8"/>
        <v>0.11791971461375481</v>
      </c>
      <c r="L51">
        <f t="shared" si="9"/>
        <v>-37.180913772455405</v>
      </c>
      <c r="M51">
        <f t="shared" si="10"/>
        <v>1382.420348954764</v>
      </c>
      <c r="N51" s="4">
        <v>833.599999999989</v>
      </c>
      <c r="O51" s="4">
        <v>204</v>
      </c>
      <c r="S51">
        <v>842.89999999998099</v>
      </c>
      <c r="T51">
        <v>184</v>
      </c>
    </row>
    <row r="52" spans="1:20" x14ac:dyDescent="0.3">
      <c r="A52">
        <v>823.89999999999804</v>
      </c>
      <c r="B52">
        <v>204</v>
      </c>
      <c r="C52">
        <f t="shared" si="5"/>
        <v>207.06093554583464</v>
      </c>
      <c r="D52">
        <f t="shared" si="11"/>
        <v>405.61013379564463</v>
      </c>
      <c r="E52">
        <f t="shared" si="6"/>
        <v>-3.0609355458346386</v>
      </c>
      <c r="F52">
        <f t="shared" si="7"/>
        <v>0.13847278193147899</v>
      </c>
      <c r="G52">
        <f t="shared" si="7"/>
        <v>3.8829256693074557E-28</v>
      </c>
      <c r="H52">
        <f t="shared" si="7"/>
        <v>1.2443807177633735E-25</v>
      </c>
      <c r="I52">
        <f t="shared" si="7"/>
        <v>0</v>
      </c>
      <c r="J52">
        <f t="shared" si="12"/>
        <v>0</v>
      </c>
      <c r="K52">
        <f t="shared" si="8"/>
        <v>0.13847278193147899</v>
      </c>
      <c r="L52">
        <f t="shared" si="9"/>
        <v>-3.1994083277661174</v>
      </c>
      <c r="M52">
        <f t="shared" si="10"/>
        <v>10.236213647779184</v>
      </c>
      <c r="N52" s="4">
        <v>833.64999999998895</v>
      </c>
      <c r="O52" s="4">
        <v>179</v>
      </c>
      <c r="S52">
        <v>842.94999999998095</v>
      </c>
      <c r="T52">
        <v>206</v>
      </c>
    </row>
    <row r="53" spans="1:20" x14ac:dyDescent="0.3">
      <c r="A53">
        <v>823.949999999998</v>
      </c>
      <c r="B53">
        <v>201</v>
      </c>
      <c r="C53">
        <f t="shared" si="5"/>
        <v>207.05887703382766</v>
      </c>
      <c r="D53">
        <f t="shared" si="11"/>
        <v>405.56013379564467</v>
      </c>
      <c r="E53">
        <f t="shared" si="6"/>
        <v>-6.0588770338276561</v>
      </c>
      <c r="F53">
        <f t="shared" si="7"/>
        <v>0.16233012907111233</v>
      </c>
      <c r="G53">
        <f t="shared" si="7"/>
        <v>6.3428137354248684E-28</v>
      </c>
      <c r="H53">
        <f t="shared" si="7"/>
        <v>1.8258620821422923E-25</v>
      </c>
      <c r="I53">
        <f t="shared" si="7"/>
        <v>0</v>
      </c>
      <c r="J53">
        <f t="shared" si="12"/>
        <v>0</v>
      </c>
      <c r="K53">
        <f t="shared" si="8"/>
        <v>0.16233012907111233</v>
      </c>
      <c r="L53">
        <f t="shared" si="9"/>
        <v>-6.221207162898768</v>
      </c>
      <c r="M53">
        <f t="shared" si="10"/>
        <v>38.70341856370294</v>
      </c>
      <c r="N53" s="4">
        <v>833.69999999998902</v>
      </c>
      <c r="O53" s="4">
        <v>204</v>
      </c>
      <c r="S53">
        <v>842.99999999998101</v>
      </c>
      <c r="T53">
        <v>182</v>
      </c>
    </row>
    <row r="54" spans="1:20" x14ac:dyDescent="0.3">
      <c r="A54">
        <v>823.99999999999795</v>
      </c>
      <c r="B54">
        <v>208</v>
      </c>
      <c r="C54">
        <f t="shared" si="5"/>
        <v>207.05681852182067</v>
      </c>
      <c r="D54">
        <f t="shared" si="11"/>
        <v>405.51013379564472</v>
      </c>
      <c r="E54">
        <f t="shared" si="6"/>
        <v>0.9431814781793264</v>
      </c>
      <c r="F54">
        <f t="shared" si="7"/>
        <v>0.18997242626181188</v>
      </c>
      <c r="G54">
        <f t="shared" si="7"/>
        <v>1.0342153307879132E-27</v>
      </c>
      <c r="H54">
        <f t="shared" si="7"/>
        <v>2.6757511527610069E-25</v>
      </c>
      <c r="I54">
        <f t="shared" si="7"/>
        <v>0</v>
      </c>
      <c r="J54">
        <f t="shared" si="12"/>
        <v>0</v>
      </c>
      <c r="K54">
        <f t="shared" si="8"/>
        <v>0.18997242626181188</v>
      </c>
      <c r="L54">
        <f t="shared" si="9"/>
        <v>0.75320905191751453</v>
      </c>
      <c r="M54">
        <f t="shared" si="10"/>
        <v>0.56732387589048106</v>
      </c>
      <c r="N54" s="4">
        <v>833.74999999998897</v>
      </c>
      <c r="O54" s="4">
        <v>214</v>
      </c>
      <c r="S54">
        <v>843.04999999998097</v>
      </c>
      <c r="T54">
        <v>229</v>
      </c>
    </row>
    <row r="55" spans="1:20" x14ac:dyDescent="0.3">
      <c r="A55">
        <v>824.04999999999802</v>
      </c>
      <c r="B55">
        <v>206</v>
      </c>
      <c r="C55">
        <f t="shared" si="5"/>
        <v>207.05476000981369</v>
      </c>
      <c r="D55">
        <f t="shared" si="11"/>
        <v>405.46013379564465</v>
      </c>
      <c r="E55">
        <f t="shared" si="6"/>
        <v>-1.0547600098136911</v>
      </c>
      <c r="F55">
        <f t="shared" si="7"/>
        <v>0.22194160566432147</v>
      </c>
      <c r="G55">
        <f t="shared" si="7"/>
        <v>1.6832402860477349E-27</v>
      </c>
      <c r="H55">
        <f t="shared" si="7"/>
        <v>3.9163953609641668E-25</v>
      </c>
      <c r="I55">
        <f t="shared" si="7"/>
        <v>0</v>
      </c>
      <c r="J55">
        <f t="shared" si="12"/>
        <v>0</v>
      </c>
      <c r="K55">
        <f t="shared" si="8"/>
        <v>0.22194160566432147</v>
      </c>
      <c r="L55">
        <f t="shared" si="9"/>
        <v>-1.2767016154780126</v>
      </c>
      <c r="M55">
        <f t="shared" si="10"/>
        <v>1.6299670149641672</v>
      </c>
      <c r="N55" s="4">
        <v>833.79999999998904</v>
      </c>
      <c r="O55" s="4">
        <v>231</v>
      </c>
      <c r="S55">
        <v>843.09999999998104</v>
      </c>
      <c r="T55">
        <v>210</v>
      </c>
    </row>
    <row r="56" spans="1:20" x14ac:dyDescent="0.3">
      <c r="A56">
        <v>824.09999999999798</v>
      </c>
      <c r="B56">
        <v>203</v>
      </c>
      <c r="C56">
        <f t="shared" si="5"/>
        <v>207.05270149780671</v>
      </c>
      <c r="D56">
        <f t="shared" si="11"/>
        <v>405.4101337956447</v>
      </c>
      <c r="E56">
        <f t="shared" si="6"/>
        <v>-4.0527014978067086</v>
      </c>
      <c r="F56">
        <f t="shared" si="7"/>
        <v>0.2588472746312499</v>
      </c>
      <c r="G56">
        <f t="shared" si="7"/>
        <v>2.7345596084353322E-27</v>
      </c>
      <c r="H56">
        <f t="shared" si="7"/>
        <v>5.7251963862136433E-25</v>
      </c>
      <c r="I56">
        <f t="shared" si="7"/>
        <v>0</v>
      </c>
      <c r="J56">
        <f t="shared" si="12"/>
        <v>0</v>
      </c>
      <c r="K56">
        <f t="shared" si="8"/>
        <v>0.2588472746312499</v>
      </c>
      <c r="L56">
        <f t="shared" si="9"/>
        <v>-4.3115487724379582</v>
      </c>
      <c r="M56">
        <f t="shared" si="10"/>
        <v>18.589452817111265</v>
      </c>
    </row>
    <row r="57" spans="1:20" x14ac:dyDescent="0.3">
      <c r="A57">
        <v>824.14999999999804</v>
      </c>
      <c r="B57">
        <v>210</v>
      </c>
      <c r="C57">
        <f t="shared" si="5"/>
        <v>207.0506429857997</v>
      </c>
      <c r="D57">
        <f t="shared" si="11"/>
        <v>405.36013379564463</v>
      </c>
      <c r="E57">
        <f t="shared" si="6"/>
        <v>2.9493570142003023</v>
      </c>
      <c r="F57">
        <f t="shared" si="7"/>
        <v>0.30137358794860253</v>
      </c>
      <c r="G57">
        <f t="shared" si="7"/>
        <v>4.434399378361637E-27</v>
      </c>
      <c r="H57">
        <f t="shared" si="7"/>
        <v>8.3590573379362063E-25</v>
      </c>
      <c r="I57">
        <f t="shared" si="7"/>
        <v>0</v>
      </c>
      <c r="J57">
        <f t="shared" si="12"/>
        <v>0</v>
      </c>
      <c r="K57">
        <f t="shared" si="8"/>
        <v>0.30137358794860253</v>
      </c>
      <c r="L57">
        <f t="shared" si="9"/>
        <v>2.6479834262516997</v>
      </c>
      <c r="M57">
        <f t="shared" si="10"/>
        <v>7.0118162257036909</v>
      </c>
    </row>
    <row r="58" spans="1:20" x14ac:dyDescent="0.3">
      <c r="A58">
        <v>824.199999999998</v>
      </c>
      <c r="B58">
        <v>221</v>
      </c>
      <c r="C58">
        <f t="shared" si="5"/>
        <v>207.04858447379272</v>
      </c>
      <c r="D58">
        <f t="shared" si="11"/>
        <v>405.31013379564467</v>
      </c>
      <c r="E58">
        <f t="shared" si="6"/>
        <v>13.951415526207285</v>
      </c>
      <c r="F58">
        <f t="shared" si="7"/>
        <v>0.35028658001675689</v>
      </c>
      <c r="G58">
        <f t="shared" si="7"/>
        <v>7.1777503167639655E-27</v>
      </c>
      <c r="H58">
        <f t="shared" si="7"/>
        <v>1.2189538818128695E-24</v>
      </c>
      <c r="I58">
        <f t="shared" si="7"/>
        <v>0</v>
      </c>
      <c r="J58">
        <f t="shared" si="12"/>
        <v>0</v>
      </c>
      <c r="K58">
        <f t="shared" si="8"/>
        <v>0.35028658001675689</v>
      </c>
      <c r="L58">
        <f t="shared" si="9"/>
        <v>13.601128946190528</v>
      </c>
      <c r="M58">
        <f t="shared" si="10"/>
        <v>184.99070861090186</v>
      </c>
    </row>
    <row r="59" spans="1:20" x14ac:dyDescent="0.3">
      <c r="A59">
        <v>824.24999999999795</v>
      </c>
      <c r="B59">
        <v>205</v>
      </c>
      <c r="C59">
        <f t="shared" si="5"/>
        <v>207.04652596178573</v>
      </c>
      <c r="D59">
        <f t="shared" si="11"/>
        <v>405.26013379564472</v>
      </c>
      <c r="E59">
        <f t="shared" si="6"/>
        <v>-2.0465259617857328</v>
      </c>
      <c r="F59">
        <f t="shared" si="7"/>
        <v>0.40644195214805767</v>
      </c>
      <c r="G59">
        <f t="shared" si="7"/>
        <v>1.159706313726709E-26</v>
      </c>
      <c r="H59">
        <f t="shared" si="7"/>
        <v>1.775334938182707E-24</v>
      </c>
      <c r="I59">
        <f t="shared" si="7"/>
        <v>0</v>
      </c>
      <c r="J59">
        <f t="shared" si="12"/>
        <v>0</v>
      </c>
      <c r="K59">
        <f t="shared" si="8"/>
        <v>0.40644195214805767</v>
      </c>
      <c r="L59">
        <f t="shared" si="9"/>
        <v>-2.4529679139337905</v>
      </c>
      <c r="M59">
        <f t="shared" si="10"/>
        <v>6.0170515867886918</v>
      </c>
    </row>
    <row r="60" spans="1:20" x14ac:dyDescent="0.3">
      <c r="A60">
        <v>824.29999999999802</v>
      </c>
      <c r="B60">
        <v>192</v>
      </c>
      <c r="C60">
        <f t="shared" si="5"/>
        <v>207.04446744977872</v>
      </c>
      <c r="D60">
        <f t="shared" si="11"/>
        <v>405.21013379564465</v>
      </c>
      <c r="E60">
        <f t="shared" si="6"/>
        <v>-15.044467449778722</v>
      </c>
      <c r="F60">
        <f t="shared" si="7"/>
        <v>0.47079330347825227</v>
      </c>
      <c r="G60">
        <f t="shared" si="7"/>
        <v>1.8703110011808212E-26</v>
      </c>
      <c r="H60">
        <f t="shared" si="7"/>
        <v>2.5824765103456762E-24</v>
      </c>
      <c r="I60">
        <f t="shared" si="7"/>
        <v>0</v>
      </c>
      <c r="J60">
        <f t="shared" si="12"/>
        <v>0</v>
      </c>
      <c r="K60">
        <f t="shared" si="8"/>
        <v>0.47079330347825227</v>
      </c>
      <c r="L60">
        <f t="shared" si="9"/>
        <v>-15.515260753256975</v>
      </c>
      <c r="M60">
        <f t="shared" si="10"/>
        <v>240.72331624155618</v>
      </c>
    </row>
    <row r="61" spans="1:20" x14ac:dyDescent="0.3">
      <c r="A61">
        <v>824.34999999999798</v>
      </c>
      <c r="B61">
        <v>195</v>
      </c>
      <c r="C61">
        <f t="shared" si="5"/>
        <v>207.04240893777174</v>
      </c>
      <c r="D61">
        <f t="shared" si="11"/>
        <v>405.1601337956447</v>
      </c>
      <c r="E61">
        <f t="shared" si="6"/>
        <v>-12.042408937771739</v>
      </c>
      <c r="F61">
        <f t="shared" si="7"/>
        <v>0.54440078639085365</v>
      </c>
      <c r="G61">
        <f t="shared" si="7"/>
        <v>3.0108267607081695E-26</v>
      </c>
      <c r="H61">
        <f t="shared" si="7"/>
        <v>3.7519368039191321E-24</v>
      </c>
      <c r="I61">
        <f t="shared" si="7"/>
        <v>0</v>
      </c>
      <c r="J61">
        <f t="shared" si="12"/>
        <v>0</v>
      </c>
      <c r="K61">
        <f t="shared" si="8"/>
        <v>0.54440078639085365</v>
      </c>
      <c r="L61">
        <f t="shared" si="9"/>
        <v>-12.586809724162594</v>
      </c>
      <c r="M61">
        <f t="shared" si="10"/>
        <v>158.42777903227403</v>
      </c>
    </row>
    <row r="62" spans="1:20" x14ac:dyDescent="0.3">
      <c r="A62">
        <v>824.39999999999804</v>
      </c>
      <c r="B62">
        <v>205</v>
      </c>
      <c r="C62">
        <f t="shared" si="5"/>
        <v>207.04035042576476</v>
      </c>
      <c r="D62">
        <f t="shared" si="11"/>
        <v>405.11013379564463</v>
      </c>
      <c r="E62">
        <f t="shared" si="6"/>
        <v>-2.0403504257647569</v>
      </c>
      <c r="F62">
        <f t="shared" si="7"/>
        <v>0.62844015880334614</v>
      </c>
      <c r="G62">
        <f t="shared" si="7"/>
        <v>4.8379774389901355E-26</v>
      </c>
      <c r="H62">
        <f t="shared" si="7"/>
        <v>5.4442455418981868E-24</v>
      </c>
      <c r="I62">
        <f t="shared" si="7"/>
        <v>0</v>
      </c>
      <c r="J62">
        <f t="shared" si="12"/>
        <v>0</v>
      </c>
      <c r="K62">
        <f t="shared" si="8"/>
        <v>0.62844015880334614</v>
      </c>
      <c r="L62">
        <f t="shared" si="9"/>
        <v>-2.6687905845681028</v>
      </c>
      <c r="M62">
        <f t="shared" si="10"/>
        <v>7.1224431842793559</v>
      </c>
    </row>
    <row r="63" spans="1:20" x14ac:dyDescent="0.3">
      <c r="A63">
        <v>824.449999999998</v>
      </c>
      <c r="B63">
        <v>228</v>
      </c>
      <c r="C63">
        <f t="shared" si="5"/>
        <v>207.03829191375777</v>
      </c>
      <c r="D63">
        <f t="shared" si="11"/>
        <v>405.06013379564467</v>
      </c>
      <c r="E63">
        <f t="shared" si="6"/>
        <v>20.961708086242226</v>
      </c>
      <c r="F63">
        <f t="shared" si="7"/>
        <v>0.7242121961446838</v>
      </c>
      <c r="G63">
        <f t="shared" si="7"/>
        <v>7.7597555883279794E-26</v>
      </c>
      <c r="H63">
        <f t="shared" si="7"/>
        <v>7.8901080091209929E-24</v>
      </c>
      <c r="I63">
        <f t="shared" si="7"/>
        <v>0</v>
      </c>
      <c r="J63">
        <f t="shared" si="12"/>
        <v>0</v>
      </c>
      <c r="K63">
        <f t="shared" si="8"/>
        <v>0.7242121961446838</v>
      </c>
      <c r="L63">
        <f t="shared" si="9"/>
        <v>20.237495890097541</v>
      </c>
      <c r="M63">
        <f t="shared" si="10"/>
        <v>409.55623990171489</v>
      </c>
    </row>
    <row r="64" spans="1:20" x14ac:dyDescent="0.3">
      <c r="A64">
        <v>824.49999999999795</v>
      </c>
      <c r="B64">
        <v>197</v>
      </c>
      <c r="C64">
        <f t="shared" si="5"/>
        <v>207.03623340175079</v>
      </c>
      <c r="D64">
        <f t="shared" si="11"/>
        <v>405.01013379564472</v>
      </c>
      <c r="E64">
        <f t="shared" si="6"/>
        <v>-10.036233401750792</v>
      </c>
      <c r="F64">
        <f t="shared" si="7"/>
        <v>0.83315241539150486</v>
      </c>
      <c r="G64">
        <f t="shared" si="7"/>
        <v>1.2423340202831213E-25</v>
      </c>
      <c r="H64">
        <f t="shared" si="7"/>
        <v>1.142066117901303E-23</v>
      </c>
      <c r="I64">
        <f t="shared" si="7"/>
        <v>0</v>
      </c>
      <c r="J64">
        <f t="shared" si="12"/>
        <v>0</v>
      </c>
      <c r="K64">
        <f t="shared" si="8"/>
        <v>0.83315241539150486</v>
      </c>
      <c r="L64">
        <f t="shared" si="9"/>
        <v>-10.869385817142296</v>
      </c>
      <c r="M64">
        <f t="shared" si="10"/>
        <v>118.14354804189411</v>
      </c>
    </row>
    <row r="65" spans="1:13" x14ac:dyDescent="0.3">
      <c r="A65">
        <v>824.54999999999802</v>
      </c>
      <c r="B65">
        <v>226</v>
      </c>
      <c r="C65">
        <f t="shared" si="5"/>
        <v>207.03417488974378</v>
      </c>
      <c r="D65">
        <f t="shared" si="11"/>
        <v>404.96013379564465</v>
      </c>
      <c r="E65">
        <f t="shared" si="6"/>
        <v>18.965825110256219</v>
      </c>
      <c r="F65">
        <f t="shared" si="7"/>
        <v>0.95684105211496495</v>
      </c>
      <c r="G65">
        <f t="shared" si="7"/>
        <v>1.98533978768493E-25</v>
      </c>
      <c r="H65">
        <f t="shared" si="7"/>
        <v>1.6510590310249069E-23</v>
      </c>
      <c r="I65">
        <f t="shared" si="7"/>
        <v>0</v>
      </c>
      <c r="J65">
        <f t="shared" si="12"/>
        <v>0</v>
      </c>
      <c r="K65">
        <f t="shared" si="8"/>
        <v>0.95684105211496495</v>
      </c>
      <c r="L65">
        <f t="shared" si="9"/>
        <v>18.008984058141255</v>
      </c>
      <c r="M65">
        <f t="shared" si="10"/>
        <v>324.32350680638586</v>
      </c>
    </row>
    <row r="66" spans="1:13" x14ac:dyDescent="0.3">
      <c r="A66">
        <v>824.59999999999798</v>
      </c>
      <c r="B66">
        <v>192</v>
      </c>
      <c r="C66">
        <f t="shared" si="5"/>
        <v>207.0321163777368</v>
      </c>
      <c r="D66">
        <f t="shared" si="11"/>
        <v>404.9101337956447</v>
      </c>
      <c r="E66">
        <f t="shared" si="6"/>
        <v>-15.032116377736799</v>
      </c>
      <c r="F66">
        <f t="shared" si="7"/>
        <v>1.0970132191981776</v>
      </c>
      <c r="G66">
        <f t="shared" si="7"/>
        <v>3.166922580310541E-25</v>
      </c>
      <c r="H66">
        <f t="shared" si="7"/>
        <v>2.3839492702746519E-23</v>
      </c>
      <c r="I66">
        <f t="shared" si="7"/>
        <v>0</v>
      </c>
      <c r="J66">
        <f t="shared" si="12"/>
        <v>0</v>
      </c>
      <c r="K66">
        <f t="shared" si="8"/>
        <v>1.0970132191981776</v>
      </c>
      <c r="L66">
        <f t="shared" si="9"/>
        <v>-16.129129596934977</v>
      </c>
      <c r="M66">
        <f t="shared" si="10"/>
        <v>260.14882155472384</v>
      </c>
    </row>
    <row r="67" spans="1:13" x14ac:dyDescent="0.3">
      <c r="A67">
        <v>824.64999999999804</v>
      </c>
      <c r="B67">
        <v>207</v>
      </c>
      <c r="C67">
        <f t="shared" si="5"/>
        <v>207.03005786572982</v>
      </c>
      <c r="D67">
        <f t="shared" si="11"/>
        <v>404.86013379564463</v>
      </c>
      <c r="E67">
        <f t="shared" si="6"/>
        <v>-3.0057865729816058E-2</v>
      </c>
      <c r="F67">
        <f t="shared" si="7"/>
        <v>1.2555691627641101</v>
      </c>
      <c r="G67">
        <f t="shared" si="7"/>
        <v>5.0425031614719923E-25</v>
      </c>
      <c r="H67">
        <f t="shared" si="7"/>
        <v>3.4379097583235508E-23</v>
      </c>
      <c r="I67">
        <f t="shared" si="7"/>
        <v>0</v>
      </c>
      <c r="J67">
        <f t="shared" si="12"/>
        <v>0</v>
      </c>
      <c r="K67">
        <f t="shared" si="8"/>
        <v>1.2555691627641101</v>
      </c>
      <c r="L67">
        <f t="shared" si="9"/>
        <v>-1.2856270284939262</v>
      </c>
      <c r="M67">
        <f t="shared" si="10"/>
        <v>1.6528368563941225</v>
      </c>
    </row>
    <row r="68" spans="1:13" x14ac:dyDescent="0.3">
      <c r="A68">
        <v>824.699999999998</v>
      </c>
      <c r="B68">
        <v>230</v>
      </c>
      <c r="C68">
        <f t="shared" si="5"/>
        <v>207.02799935372281</v>
      </c>
      <c r="D68">
        <f t="shared" si="11"/>
        <v>404.81013379564467</v>
      </c>
      <c r="E68">
        <f t="shared" si="6"/>
        <v>22.972000646277195</v>
      </c>
      <c r="F68">
        <f t="shared" si="7"/>
        <v>1.4345845169868243</v>
      </c>
      <c r="G68">
        <f t="shared" si="7"/>
        <v>8.0142160111349617E-25</v>
      </c>
      <c r="H68">
        <f t="shared" si="7"/>
        <v>4.9517075898925818E-23</v>
      </c>
      <c r="I68">
        <f t="shared" si="7"/>
        <v>0</v>
      </c>
      <c r="J68">
        <f t="shared" si="12"/>
        <v>0</v>
      </c>
      <c r="K68">
        <f t="shared" si="8"/>
        <v>1.4345845169868243</v>
      </c>
      <c r="L68">
        <f t="shared" si="9"/>
        <v>21.537416129290371</v>
      </c>
      <c r="M68">
        <f t="shared" si="10"/>
        <v>463.86029352621699</v>
      </c>
    </row>
    <row r="69" spans="1:13" x14ac:dyDescent="0.3">
      <c r="A69">
        <v>824.74999999999704</v>
      </c>
      <c r="B69">
        <v>212</v>
      </c>
      <c r="C69">
        <f t="shared" si="5"/>
        <v>207.02594084171585</v>
      </c>
      <c r="D69">
        <f t="shared" si="11"/>
        <v>404.76013379564563</v>
      </c>
      <c r="E69">
        <f t="shared" si="6"/>
        <v>4.9740591582841489</v>
      </c>
      <c r="F69">
        <f t="shared" si="7"/>
        <v>1.6363204450023001</v>
      </c>
      <c r="G69">
        <f t="shared" si="7"/>
        <v>1.2713995140338378E-24</v>
      </c>
      <c r="H69">
        <f t="shared" si="7"/>
        <v>7.1232561764734626E-23</v>
      </c>
      <c r="I69">
        <f t="shared" si="7"/>
        <v>0</v>
      </c>
      <c r="J69">
        <f t="shared" si="12"/>
        <v>0</v>
      </c>
      <c r="K69">
        <f t="shared" si="8"/>
        <v>1.6363204450023001</v>
      </c>
      <c r="L69">
        <f t="shared" si="9"/>
        <v>3.3377387132818486</v>
      </c>
      <c r="M69">
        <f t="shared" si="10"/>
        <v>11.14049971814037</v>
      </c>
    </row>
    <row r="70" spans="1:13" x14ac:dyDescent="0.3">
      <c r="A70">
        <v>824.799999999997</v>
      </c>
      <c r="B70">
        <v>230</v>
      </c>
      <c r="C70">
        <f t="shared" si="5"/>
        <v>207.02388232970887</v>
      </c>
      <c r="D70">
        <f t="shared" si="11"/>
        <v>404.71013379564567</v>
      </c>
      <c r="E70">
        <f t="shared" si="6"/>
        <v>22.976117670291131</v>
      </c>
      <c r="F70">
        <f t="shared" si="7"/>
        <v>1.8632335382068512</v>
      </c>
      <c r="G70">
        <f t="shared" si="7"/>
        <v>2.013303137973506E-24</v>
      </c>
      <c r="H70">
        <f t="shared" si="7"/>
        <v>1.0234466075254117E-22</v>
      </c>
      <c r="I70">
        <f t="shared" si="7"/>
        <v>0</v>
      </c>
      <c r="J70">
        <f t="shared" si="12"/>
        <v>0</v>
      </c>
      <c r="K70">
        <f t="shared" si="8"/>
        <v>1.8632335382068512</v>
      </c>
      <c r="L70">
        <f t="shared" si="9"/>
        <v>21.112884132084279</v>
      </c>
      <c r="M70">
        <f t="shared" si="10"/>
        <v>445.75387637481612</v>
      </c>
    </row>
    <row r="71" spans="1:13" x14ac:dyDescent="0.3">
      <c r="A71">
        <v>824.84999999999695</v>
      </c>
      <c r="B71">
        <v>186</v>
      </c>
      <c r="C71">
        <f t="shared" si="5"/>
        <v>207.02182381770189</v>
      </c>
      <c r="D71">
        <f t="shared" si="11"/>
        <v>404.66013379564572</v>
      </c>
      <c r="E71">
        <f t="shared" si="6"/>
        <v>-21.021823817701886</v>
      </c>
      <c r="F71">
        <f t="shared" si="7"/>
        <v>2.1179853309414791</v>
      </c>
      <c r="G71">
        <f t="shared" si="7"/>
        <v>3.1823096226905637E-24</v>
      </c>
      <c r="H71">
        <f t="shared" si="7"/>
        <v>1.4686383782142893E-22</v>
      </c>
      <c r="I71">
        <f t="shared" si="7"/>
        <v>0</v>
      </c>
      <c r="J71">
        <f t="shared" si="12"/>
        <v>0</v>
      </c>
      <c r="K71">
        <f t="shared" si="8"/>
        <v>2.1179853309414791</v>
      </c>
      <c r="L71">
        <f t="shared" si="9"/>
        <v>-23.139809148643366</v>
      </c>
      <c r="M71">
        <f t="shared" si="10"/>
        <v>535.45076743563925</v>
      </c>
    </row>
    <row r="72" spans="1:13" x14ac:dyDescent="0.3">
      <c r="A72">
        <v>824.89999999999702</v>
      </c>
      <c r="B72">
        <v>190</v>
      </c>
      <c r="C72">
        <f t="shared" si="5"/>
        <v>207.0197653056949</v>
      </c>
      <c r="D72">
        <f t="shared" si="11"/>
        <v>404.61013379564565</v>
      </c>
      <c r="E72">
        <f t="shared" si="6"/>
        <v>-17.019765305694904</v>
      </c>
      <c r="F72">
        <f t="shared" si="7"/>
        <v>2.4034512723780646</v>
      </c>
      <c r="G72">
        <f t="shared" si="7"/>
        <v>5.0209029382644416E-24</v>
      </c>
      <c r="H72">
        <f t="shared" si="7"/>
        <v>2.10488130018294E-22</v>
      </c>
      <c r="I72">
        <f t="shared" si="7"/>
        <v>0</v>
      </c>
      <c r="J72">
        <f t="shared" si="12"/>
        <v>0</v>
      </c>
      <c r="K72">
        <f t="shared" si="8"/>
        <v>2.4034512723780646</v>
      </c>
      <c r="L72">
        <f t="shared" si="9"/>
        <v>-19.423216578072967</v>
      </c>
      <c r="M72">
        <f t="shared" si="10"/>
        <v>377.26134223872856</v>
      </c>
    </row>
    <row r="73" spans="1:13" x14ac:dyDescent="0.3">
      <c r="A73">
        <v>824.94999999999698</v>
      </c>
      <c r="B73">
        <v>240</v>
      </c>
      <c r="C73">
        <f t="shared" si="5"/>
        <v>207.01770679368792</v>
      </c>
      <c r="D73">
        <f t="shared" si="11"/>
        <v>404.5601337956457</v>
      </c>
      <c r="E73">
        <f t="shared" si="6"/>
        <v>32.982293206312079</v>
      </c>
      <c r="F73">
        <f t="shared" si="7"/>
        <v>2.7227289821495133</v>
      </c>
      <c r="G73">
        <f t="shared" si="7"/>
        <v>7.9072842671230392E-24</v>
      </c>
      <c r="H73">
        <f t="shared" si="7"/>
        <v>3.0130296229483314E-22</v>
      </c>
      <c r="I73">
        <f t="shared" si="7"/>
        <v>0</v>
      </c>
      <c r="J73">
        <f t="shared" si="12"/>
        <v>0</v>
      </c>
      <c r="K73">
        <f t="shared" si="8"/>
        <v>2.7227289821495133</v>
      </c>
      <c r="L73">
        <f t="shared" si="9"/>
        <v>30.259564224162567</v>
      </c>
      <c r="M73">
        <f t="shared" si="10"/>
        <v>915.64122703621911</v>
      </c>
    </row>
    <row r="74" spans="1:13" x14ac:dyDescent="0.3">
      <c r="A74">
        <v>824.99999999999704</v>
      </c>
      <c r="B74">
        <v>209</v>
      </c>
      <c r="C74">
        <f t="shared" si="5"/>
        <v>207.01564828168091</v>
      </c>
      <c r="D74">
        <f t="shared" si="11"/>
        <v>404.51013379564563</v>
      </c>
      <c r="E74">
        <f t="shared" si="6"/>
        <v>1.9843517183190897</v>
      </c>
      <c r="F74">
        <f t="shared" si="7"/>
        <v>3.0791456016424923</v>
      </c>
      <c r="G74">
        <f t="shared" si="7"/>
        <v>1.2430225584947754E-23</v>
      </c>
      <c r="H74">
        <f t="shared" si="7"/>
        <v>4.3076682369200724E-22</v>
      </c>
      <c r="I74">
        <f t="shared" si="7"/>
        <v>0</v>
      </c>
      <c r="J74">
        <f t="shared" si="12"/>
        <v>0</v>
      </c>
      <c r="K74">
        <f t="shared" si="8"/>
        <v>3.0791456016424923</v>
      </c>
      <c r="L74">
        <f t="shared" si="9"/>
        <v>-1.0947938833234026</v>
      </c>
      <c r="M74">
        <f t="shared" si="10"/>
        <v>1.198573646962336</v>
      </c>
    </row>
    <row r="75" spans="1:13" x14ac:dyDescent="0.3">
      <c r="A75">
        <v>825.049999999997</v>
      </c>
      <c r="B75">
        <v>207</v>
      </c>
      <c r="C75">
        <f t="shared" si="5"/>
        <v>207.01358976967393</v>
      </c>
      <c r="D75">
        <f t="shared" si="11"/>
        <v>404.46013379564567</v>
      </c>
      <c r="E75">
        <f t="shared" si="6"/>
        <v>-1.3589769673927776E-2</v>
      </c>
      <c r="F75">
        <f t="shared" si="7"/>
        <v>3.4762640388368582</v>
      </c>
      <c r="G75">
        <f t="shared" si="7"/>
        <v>1.9504588893593257E-23</v>
      </c>
      <c r="H75">
        <f t="shared" si="7"/>
        <v>6.1509776511181731E-22</v>
      </c>
      <c r="I75">
        <f t="shared" si="7"/>
        <v>0</v>
      </c>
      <c r="J75">
        <f t="shared" si="12"/>
        <v>0</v>
      </c>
      <c r="K75">
        <f t="shared" si="8"/>
        <v>3.4762640388368582</v>
      </c>
      <c r="L75">
        <f t="shared" si="9"/>
        <v>-3.489853808510786</v>
      </c>
      <c r="M75">
        <f t="shared" si="10"/>
        <v>12.179079604777238</v>
      </c>
    </row>
    <row r="76" spans="1:13" x14ac:dyDescent="0.3">
      <c r="A76">
        <v>825.09999999999695</v>
      </c>
      <c r="B76">
        <v>201</v>
      </c>
      <c r="C76">
        <f t="shared" si="5"/>
        <v>207.01153125766695</v>
      </c>
      <c r="D76">
        <f t="shared" si="11"/>
        <v>404.41013379564572</v>
      </c>
      <c r="E76">
        <f t="shared" si="6"/>
        <v>-6.0115312576669453</v>
      </c>
      <c r="F76">
        <f t="shared" si="7"/>
        <v>3.9178878916981237</v>
      </c>
      <c r="G76">
        <f t="shared" si="7"/>
        <v>3.0549262045517797E-23</v>
      </c>
      <c r="H76">
        <f t="shared" si="7"/>
        <v>8.7722117199876679E-22</v>
      </c>
      <c r="I76">
        <f t="shared" si="7"/>
        <v>0</v>
      </c>
      <c r="J76">
        <f t="shared" si="12"/>
        <v>0</v>
      </c>
      <c r="K76">
        <f t="shared" si="8"/>
        <v>3.9178878916981237</v>
      </c>
      <c r="L76">
        <f t="shared" si="9"/>
        <v>-9.929419149365069</v>
      </c>
      <c r="M76">
        <f t="shared" si="10"/>
        <v>98.593364643777733</v>
      </c>
    </row>
    <row r="77" spans="1:13" x14ac:dyDescent="0.3">
      <c r="A77">
        <v>825.14999999999702</v>
      </c>
      <c r="B77">
        <v>210</v>
      </c>
      <c r="C77">
        <f t="shared" si="5"/>
        <v>207.00947274565993</v>
      </c>
      <c r="D77">
        <f t="shared" si="11"/>
        <v>404.36013379564565</v>
      </c>
      <c r="E77">
        <f t="shared" si="6"/>
        <v>2.9905272543400656</v>
      </c>
      <c r="F77">
        <f t="shared" si="7"/>
        <v>4.4080648235809985</v>
      </c>
      <c r="G77">
        <f t="shared" si="7"/>
        <v>4.7760710507283562E-23</v>
      </c>
      <c r="H77">
        <f t="shared" si="7"/>
        <v>1.2495024603004289E-21</v>
      </c>
      <c r="I77">
        <f t="shared" si="7"/>
        <v>0</v>
      </c>
      <c r="J77">
        <f t="shared" si="12"/>
        <v>0</v>
      </c>
      <c r="K77">
        <f t="shared" si="8"/>
        <v>4.4080648235809985</v>
      </c>
      <c r="L77">
        <f t="shared" si="9"/>
        <v>-1.4175375692409329</v>
      </c>
      <c r="M77">
        <f t="shared" si="10"/>
        <v>2.0094127602094924</v>
      </c>
    </row>
    <row r="78" spans="1:13" x14ac:dyDescent="0.3">
      <c r="A78">
        <v>825.19999999999698</v>
      </c>
      <c r="B78">
        <v>219</v>
      </c>
      <c r="C78">
        <f t="shared" si="5"/>
        <v>207.00741423365295</v>
      </c>
      <c r="D78">
        <f t="shared" si="11"/>
        <v>404.3101337956457</v>
      </c>
      <c r="E78">
        <f t="shared" si="6"/>
        <v>11.992585766347048</v>
      </c>
      <c r="F78">
        <f t="shared" si="7"/>
        <v>4.9510881544059249</v>
      </c>
      <c r="G78">
        <f t="shared" si="7"/>
        <v>7.4532719243265659E-23</v>
      </c>
      <c r="H78">
        <f t="shared" si="7"/>
        <v>1.7775760122251513E-21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4.9510881544059249</v>
      </c>
      <c r="L78">
        <f t="shared" ref="L78:L141" si="14">E78-K78</f>
        <v>7.0414976119411232</v>
      </c>
      <c r="M78">
        <f t="shared" si="10"/>
        <v>49.58268861897254</v>
      </c>
    </row>
    <row r="79" spans="1:13" x14ac:dyDescent="0.3">
      <c r="A79">
        <v>825.24999999999704</v>
      </c>
      <c r="B79">
        <v>213</v>
      </c>
      <c r="C79">
        <f t="shared" ref="C79:C142" si="15">$P$14*A79+$Q$14</f>
        <v>207.00535572164597</v>
      </c>
      <c r="D79">
        <f t="shared" ref="D79:D142" si="16">$E$4-A79-$N$7</f>
        <v>404.26013379564563</v>
      </c>
      <c r="E79">
        <f t="shared" ref="E79:E142" si="17">B79-C79</f>
        <v>5.9946442783540306</v>
      </c>
      <c r="F79">
        <f t="shared" ref="F79:I142" si="18">F$7*EXP(-(($D79-F$8)^2)/(2*F$9^2))</f>
        <v>5.5514964238367517</v>
      </c>
      <c r="G79">
        <f t="shared" si="18"/>
        <v>1.1609921569556986E-22</v>
      </c>
      <c r="H79">
        <f t="shared" si="18"/>
        <v>2.5257031222452978E-21</v>
      </c>
      <c r="I79">
        <f t="shared" si="18"/>
        <v>0</v>
      </c>
      <c r="J79">
        <f t="shared" si="13"/>
        <v>0</v>
      </c>
      <c r="K79">
        <f t="shared" ref="K79:K142" si="19">F79+G79+H79+I79+J79</f>
        <v>5.5514964238367517</v>
      </c>
      <c r="L79">
        <f t="shared" si="14"/>
        <v>0.44314785451727889</v>
      </c>
      <c r="M79">
        <f t="shared" ref="M79:M142" si="20">(L79)^2</f>
        <v>0.19638002096326737</v>
      </c>
    </row>
    <row r="80" spans="1:13" x14ac:dyDescent="0.3">
      <c r="A80">
        <v>825.299999999997</v>
      </c>
      <c r="B80">
        <v>207</v>
      </c>
      <c r="C80">
        <f t="shared" si="15"/>
        <v>207.00329720963899</v>
      </c>
      <c r="D80">
        <f t="shared" si="16"/>
        <v>404.21013379564567</v>
      </c>
      <c r="E80">
        <f t="shared" si="17"/>
        <v>-3.2972096389869421E-3</v>
      </c>
      <c r="F80">
        <f t="shared" si="18"/>
        <v>6.2140706776818231</v>
      </c>
      <c r="G80">
        <f t="shared" si="18"/>
        <v>1.8051684635632171E-22</v>
      </c>
      <c r="H80">
        <f t="shared" si="18"/>
        <v>3.5842597556667068E-21</v>
      </c>
      <c r="I80">
        <f t="shared" si="18"/>
        <v>0</v>
      </c>
      <c r="J80">
        <f t="shared" si="13"/>
        <v>0</v>
      </c>
      <c r="K80">
        <f t="shared" si="19"/>
        <v>6.2140706776818231</v>
      </c>
      <c r="L80">
        <f t="shared" si="14"/>
        <v>-6.21736788732081</v>
      </c>
      <c r="M80">
        <f t="shared" si="20"/>
        <v>38.655663446288031</v>
      </c>
    </row>
    <row r="81" spans="1:13" x14ac:dyDescent="0.3">
      <c r="A81">
        <v>825.34999999999695</v>
      </c>
      <c r="B81">
        <v>204</v>
      </c>
      <c r="C81">
        <f t="shared" si="15"/>
        <v>207.001238697632</v>
      </c>
      <c r="D81">
        <f t="shared" si="16"/>
        <v>404.16013379564572</v>
      </c>
      <c r="E81">
        <f t="shared" si="17"/>
        <v>-3.0012386976320045</v>
      </c>
      <c r="F81">
        <f t="shared" si="18"/>
        <v>6.9438292268312409</v>
      </c>
      <c r="G81">
        <f t="shared" si="18"/>
        <v>2.8016399517331051E-22</v>
      </c>
      <c r="H81">
        <f t="shared" si="18"/>
        <v>5.0801870793252519E-21</v>
      </c>
      <c r="I81">
        <f t="shared" si="18"/>
        <v>0</v>
      </c>
      <c r="J81">
        <f t="shared" si="13"/>
        <v>0</v>
      </c>
      <c r="K81">
        <f t="shared" si="19"/>
        <v>6.9438292268312409</v>
      </c>
      <c r="L81">
        <f t="shared" si="14"/>
        <v>-9.9450679244632454</v>
      </c>
      <c r="M81">
        <f t="shared" si="20"/>
        <v>98.904376022187677</v>
      </c>
    </row>
    <row r="82" spans="1:13" x14ac:dyDescent="0.3">
      <c r="A82">
        <v>825.39999999999702</v>
      </c>
      <c r="B82">
        <v>200</v>
      </c>
      <c r="C82">
        <f t="shared" si="15"/>
        <v>206.99918018562499</v>
      </c>
      <c r="D82">
        <f t="shared" si="16"/>
        <v>404.11013379564565</v>
      </c>
      <c r="E82">
        <f t="shared" si="17"/>
        <v>-6.9991801856249936</v>
      </c>
      <c r="F82">
        <f t="shared" si="18"/>
        <v>7.7460196293855565</v>
      </c>
      <c r="G82">
        <f t="shared" si="18"/>
        <v>4.3402329355891395E-22</v>
      </c>
      <c r="H82">
        <f t="shared" si="18"/>
        <v>7.1915580424251461E-21</v>
      </c>
      <c r="I82">
        <f t="shared" si="18"/>
        <v>0</v>
      </c>
      <c r="J82">
        <f t="shared" si="13"/>
        <v>0</v>
      </c>
      <c r="K82">
        <f t="shared" si="19"/>
        <v>7.7460196293855565</v>
      </c>
      <c r="L82">
        <f t="shared" si="14"/>
        <v>-14.745199815010551</v>
      </c>
      <c r="M82">
        <f t="shared" si="20"/>
        <v>217.42091758458719</v>
      </c>
    </row>
    <row r="83" spans="1:13" x14ac:dyDescent="0.3">
      <c r="A83">
        <v>825.44999999999698</v>
      </c>
      <c r="B83">
        <v>217</v>
      </c>
      <c r="C83">
        <f t="shared" si="15"/>
        <v>206.99712167361801</v>
      </c>
      <c r="D83">
        <f t="shared" si="16"/>
        <v>404.0601337956457</v>
      </c>
      <c r="E83">
        <f t="shared" si="17"/>
        <v>10.002878326381989</v>
      </c>
      <c r="F83">
        <f t="shared" si="18"/>
        <v>8.6261076518625721</v>
      </c>
      <c r="G83">
        <f t="shared" si="18"/>
        <v>6.7115045179893498E-22</v>
      </c>
      <c r="H83">
        <f t="shared" si="18"/>
        <v>1.0167854643683242E-20</v>
      </c>
      <c r="I83">
        <f t="shared" si="18"/>
        <v>0</v>
      </c>
      <c r="J83">
        <f t="shared" si="13"/>
        <v>0</v>
      </c>
      <c r="K83">
        <f t="shared" si="19"/>
        <v>8.6261076518625721</v>
      </c>
      <c r="L83">
        <f t="shared" si="14"/>
        <v>1.3767706745194168</v>
      </c>
      <c r="M83">
        <f t="shared" si="20"/>
        <v>1.8954974902166499</v>
      </c>
    </row>
    <row r="84" spans="1:13" x14ac:dyDescent="0.3">
      <c r="A84">
        <v>825.49999999999704</v>
      </c>
      <c r="B84">
        <v>201</v>
      </c>
      <c r="C84">
        <f t="shared" si="15"/>
        <v>206.99506316161103</v>
      </c>
      <c r="D84">
        <f t="shared" si="16"/>
        <v>404.01013379564563</v>
      </c>
      <c r="E84">
        <f t="shared" si="17"/>
        <v>-5.9950631616110286</v>
      </c>
      <c r="F84">
        <f t="shared" si="18"/>
        <v>9.5897629747192603</v>
      </c>
      <c r="G84">
        <f t="shared" si="18"/>
        <v>1.0359358620810843E-21</v>
      </c>
      <c r="H84">
        <f t="shared" si="18"/>
        <v>1.4358157828793723E-20</v>
      </c>
      <c r="I84">
        <f t="shared" si="18"/>
        <v>0</v>
      </c>
      <c r="J84">
        <f t="shared" si="13"/>
        <v>0</v>
      </c>
      <c r="K84">
        <f t="shared" si="19"/>
        <v>9.5897629747192603</v>
      </c>
      <c r="L84">
        <f t="shared" si="14"/>
        <v>-15.584826136330289</v>
      </c>
      <c r="M84">
        <f t="shared" si="20"/>
        <v>242.88680569964367</v>
      </c>
    </row>
    <row r="85" spans="1:13" x14ac:dyDescent="0.3">
      <c r="A85">
        <v>825.549999999997</v>
      </c>
      <c r="B85">
        <v>204</v>
      </c>
      <c r="C85">
        <f t="shared" si="15"/>
        <v>206.99300464960402</v>
      </c>
      <c r="D85">
        <f t="shared" si="16"/>
        <v>403.96013379564567</v>
      </c>
      <c r="E85">
        <f t="shared" si="17"/>
        <v>-2.9930046496040177</v>
      </c>
      <c r="F85">
        <f t="shared" si="18"/>
        <v>10.642841421179616</v>
      </c>
      <c r="G85">
        <f t="shared" si="18"/>
        <v>1.5960701701188762E-21</v>
      </c>
      <c r="H85">
        <f t="shared" si="18"/>
        <v>2.025028647803941E-20</v>
      </c>
      <c r="I85">
        <f t="shared" si="18"/>
        <v>0</v>
      </c>
      <c r="J85">
        <f t="shared" si="13"/>
        <v>0</v>
      </c>
      <c r="K85">
        <f t="shared" si="19"/>
        <v>10.642841421179616</v>
      </c>
      <c r="L85">
        <f t="shared" si="14"/>
        <v>-13.635846070783634</v>
      </c>
      <c r="M85">
        <f t="shared" si="20"/>
        <v>185.93629806610548</v>
      </c>
    </row>
    <row r="86" spans="1:13" x14ac:dyDescent="0.3">
      <c r="A86">
        <v>825.59999999999695</v>
      </c>
      <c r="B86">
        <v>202</v>
      </c>
      <c r="C86">
        <f t="shared" si="15"/>
        <v>206.99094613759704</v>
      </c>
      <c r="D86">
        <f t="shared" si="16"/>
        <v>403.91013379564572</v>
      </c>
      <c r="E86">
        <f t="shared" si="17"/>
        <v>-4.9909461375970352</v>
      </c>
      <c r="F86">
        <f t="shared" si="18"/>
        <v>11.791363507076971</v>
      </c>
      <c r="G86">
        <f t="shared" si="18"/>
        <v>2.4545801979559831E-21</v>
      </c>
      <c r="H86">
        <f t="shared" si="18"/>
        <v>2.8525067109548554E-20</v>
      </c>
      <c r="I86">
        <f t="shared" si="18"/>
        <v>0</v>
      </c>
      <c r="J86">
        <f t="shared" si="13"/>
        <v>0</v>
      </c>
      <c r="K86">
        <f t="shared" si="19"/>
        <v>11.791363507076971</v>
      </c>
      <c r="L86">
        <f t="shared" si="14"/>
        <v>-16.782309644674008</v>
      </c>
      <c r="M86">
        <f t="shared" si="20"/>
        <v>281.64591700971823</v>
      </c>
    </row>
    <row r="87" spans="1:13" x14ac:dyDescent="0.3">
      <c r="A87">
        <v>825.64999999999702</v>
      </c>
      <c r="B87">
        <v>208</v>
      </c>
      <c r="C87">
        <f t="shared" si="15"/>
        <v>206.98888762559005</v>
      </c>
      <c r="D87">
        <f t="shared" si="16"/>
        <v>403.86013379564565</v>
      </c>
      <c r="E87">
        <f t="shared" si="17"/>
        <v>1.0111123744099473</v>
      </c>
      <c r="F87">
        <f t="shared" si="18"/>
        <v>13.041489132946248</v>
      </c>
      <c r="G87">
        <f t="shared" si="18"/>
        <v>3.7679801298895977E-21</v>
      </c>
      <c r="H87">
        <f t="shared" si="18"/>
        <v>4.013148523354009E-20</v>
      </c>
      <c r="I87">
        <f t="shared" si="18"/>
        <v>0</v>
      </c>
      <c r="J87">
        <f t="shared" si="13"/>
        <v>0</v>
      </c>
      <c r="K87">
        <f t="shared" si="19"/>
        <v>13.041489132946248</v>
      </c>
      <c r="L87">
        <f t="shared" si="14"/>
        <v>-12.030376758536301</v>
      </c>
      <c r="M87">
        <f t="shared" si="20"/>
        <v>144.72996495233039</v>
      </c>
    </row>
    <row r="88" spans="1:13" x14ac:dyDescent="0.3">
      <c r="A88">
        <v>825.69999999999698</v>
      </c>
      <c r="B88">
        <v>207</v>
      </c>
      <c r="C88">
        <f t="shared" si="15"/>
        <v>206.98682911358307</v>
      </c>
      <c r="D88">
        <f t="shared" si="16"/>
        <v>403.8101337956457</v>
      </c>
      <c r="E88">
        <f t="shared" si="17"/>
        <v>1.3170886416929761E-2</v>
      </c>
      <c r="F88">
        <f t="shared" si="18"/>
        <v>14.399488268520052</v>
      </c>
      <c r="G88">
        <f t="shared" si="18"/>
        <v>5.7735923094916089E-21</v>
      </c>
      <c r="H88">
        <f t="shared" si="18"/>
        <v>5.6390616906142617E-20</v>
      </c>
      <c r="I88">
        <f t="shared" si="18"/>
        <v>0</v>
      </c>
      <c r="J88">
        <f t="shared" si="13"/>
        <v>0</v>
      </c>
      <c r="K88">
        <f t="shared" si="19"/>
        <v>14.399488268520052</v>
      </c>
      <c r="L88">
        <f t="shared" si="14"/>
        <v>-14.386317382103122</v>
      </c>
      <c r="M88">
        <f t="shared" si="20"/>
        <v>206.96612781860244</v>
      </c>
    </row>
    <row r="89" spans="1:13" x14ac:dyDescent="0.3">
      <c r="A89">
        <v>825.74999999999704</v>
      </c>
      <c r="B89">
        <v>210</v>
      </c>
      <c r="C89">
        <f t="shared" si="15"/>
        <v>206.98477060157609</v>
      </c>
      <c r="D89">
        <f t="shared" si="16"/>
        <v>403.76013379564563</v>
      </c>
      <c r="E89">
        <f t="shared" si="17"/>
        <v>3.0152293984239122</v>
      </c>
      <c r="F89">
        <f t="shared" si="18"/>
        <v>15.871707513972771</v>
      </c>
      <c r="G89">
        <f t="shared" si="18"/>
        <v>8.8305907074878913E-21</v>
      </c>
      <c r="H89">
        <f t="shared" si="18"/>
        <v>7.913917404037946E-20</v>
      </c>
      <c r="I89">
        <f t="shared" si="18"/>
        <v>0</v>
      </c>
      <c r="J89">
        <f t="shared" si="13"/>
        <v>0</v>
      </c>
      <c r="K89">
        <f t="shared" si="19"/>
        <v>15.871707513972771</v>
      </c>
      <c r="L89">
        <f t="shared" si="14"/>
        <v>-12.856478115548859</v>
      </c>
      <c r="M89">
        <f t="shared" si="20"/>
        <v>165.28902953558674</v>
      </c>
    </row>
    <row r="90" spans="1:13" x14ac:dyDescent="0.3">
      <c r="A90">
        <v>825.799999999997</v>
      </c>
      <c r="B90">
        <v>221</v>
      </c>
      <c r="C90">
        <f t="shared" si="15"/>
        <v>206.98271208956908</v>
      </c>
      <c r="D90">
        <f t="shared" si="16"/>
        <v>403.71013379564567</v>
      </c>
      <c r="E90">
        <f t="shared" si="17"/>
        <v>14.017287910430923</v>
      </c>
      <c r="F90">
        <f t="shared" si="18"/>
        <v>17.464532461666469</v>
      </c>
      <c r="G90">
        <f t="shared" si="18"/>
        <v>1.3481540798790647E-20</v>
      </c>
      <c r="H90">
        <f t="shared" si="18"/>
        <v>1.1092750263684534E-19</v>
      </c>
      <c r="I90">
        <f t="shared" si="18"/>
        <v>0</v>
      </c>
      <c r="J90">
        <f t="shared" si="13"/>
        <v>0</v>
      </c>
      <c r="K90">
        <f t="shared" si="19"/>
        <v>17.464532461666469</v>
      </c>
      <c r="L90">
        <f t="shared" si="14"/>
        <v>-3.4472445512355456</v>
      </c>
      <c r="M90">
        <f t="shared" si="20"/>
        <v>11.883494996023158</v>
      </c>
    </row>
    <row r="91" spans="1:13" x14ac:dyDescent="0.3">
      <c r="A91">
        <v>825.84999999999604</v>
      </c>
      <c r="B91">
        <v>233</v>
      </c>
      <c r="C91">
        <f t="shared" si="15"/>
        <v>206.98065357756212</v>
      </c>
      <c r="D91">
        <f t="shared" si="16"/>
        <v>403.66013379564663</v>
      </c>
      <c r="E91">
        <f t="shared" si="17"/>
        <v>26.019346422437877</v>
      </c>
      <c r="F91">
        <f t="shared" si="18"/>
        <v>19.184345827087647</v>
      </c>
      <c r="G91">
        <f t="shared" si="18"/>
        <v>2.0544493418189503E-20</v>
      </c>
      <c r="H91">
        <f t="shared" si="18"/>
        <v>1.552923323371494E-19</v>
      </c>
      <c r="I91">
        <f t="shared" si="18"/>
        <v>0</v>
      </c>
      <c r="J91">
        <f t="shared" si="13"/>
        <v>0</v>
      </c>
      <c r="K91">
        <f t="shared" si="19"/>
        <v>19.184345827087647</v>
      </c>
      <c r="L91">
        <f t="shared" si="14"/>
        <v>6.8350005953502304</v>
      </c>
      <c r="M91">
        <f t="shared" si="20"/>
        <v>46.717233138438004</v>
      </c>
    </row>
    <row r="92" spans="1:13" x14ac:dyDescent="0.3">
      <c r="A92">
        <v>825.899999999996</v>
      </c>
      <c r="B92">
        <v>226</v>
      </c>
      <c r="C92">
        <f t="shared" si="15"/>
        <v>206.97859506555514</v>
      </c>
      <c r="D92">
        <f t="shared" si="16"/>
        <v>403.61013379564668</v>
      </c>
      <c r="E92">
        <f t="shared" si="17"/>
        <v>19.02140493444486</v>
      </c>
      <c r="F92">
        <f t="shared" si="18"/>
        <v>21.037481367620593</v>
      </c>
      <c r="G92">
        <f t="shared" si="18"/>
        <v>3.1250536378028534E-20</v>
      </c>
      <c r="H92">
        <f t="shared" si="18"/>
        <v>2.1713200590713954E-19</v>
      </c>
      <c r="I92">
        <f t="shared" si="18"/>
        <v>0</v>
      </c>
      <c r="J92">
        <f t="shared" si="13"/>
        <v>0</v>
      </c>
      <c r="K92">
        <f t="shared" si="19"/>
        <v>21.037481367620593</v>
      </c>
      <c r="L92">
        <f t="shared" si="14"/>
        <v>-2.0160764331757335</v>
      </c>
      <c r="M92">
        <f t="shared" si="20"/>
        <v>4.0645641844065876</v>
      </c>
    </row>
    <row r="93" spans="1:13" x14ac:dyDescent="0.3">
      <c r="A93">
        <v>825.94999999999595</v>
      </c>
      <c r="B93">
        <v>226</v>
      </c>
      <c r="C93">
        <f t="shared" si="15"/>
        <v>206.97653655354816</v>
      </c>
      <c r="D93">
        <f t="shared" si="16"/>
        <v>403.56013379564672</v>
      </c>
      <c r="E93">
        <f t="shared" si="17"/>
        <v>19.023463446451842</v>
      </c>
      <c r="F93">
        <f t="shared" si="18"/>
        <v>23.030173662011155</v>
      </c>
      <c r="G93">
        <f t="shared" si="18"/>
        <v>4.7448845191054406E-20</v>
      </c>
      <c r="H93">
        <f t="shared" si="18"/>
        <v>3.0322201611074478E-19</v>
      </c>
      <c r="I93">
        <f t="shared" si="18"/>
        <v>0</v>
      </c>
      <c r="J93">
        <f t="shared" si="13"/>
        <v>0</v>
      </c>
      <c r="K93">
        <f t="shared" si="19"/>
        <v>23.030173662011155</v>
      </c>
      <c r="L93">
        <f t="shared" si="14"/>
        <v>-4.0067102155593126</v>
      </c>
      <c r="M93">
        <f t="shared" si="20"/>
        <v>16.053726751467352</v>
      </c>
    </row>
    <row r="94" spans="1:13" x14ac:dyDescent="0.3">
      <c r="A94">
        <v>825.99999999999602</v>
      </c>
      <c r="B94">
        <v>230</v>
      </c>
      <c r="C94">
        <f t="shared" si="15"/>
        <v>206.97447804154118</v>
      </c>
      <c r="D94">
        <f t="shared" si="16"/>
        <v>403.51013379564665</v>
      </c>
      <c r="E94">
        <f t="shared" si="17"/>
        <v>23.025521958458825</v>
      </c>
      <c r="F94">
        <f t="shared" si="18"/>
        <v>25.168503883583917</v>
      </c>
      <c r="G94">
        <f t="shared" si="18"/>
        <v>7.191176537349234E-20</v>
      </c>
      <c r="H94">
        <f t="shared" si="18"/>
        <v>4.2292238465106229E-19</v>
      </c>
      <c r="I94">
        <f t="shared" si="18"/>
        <v>0</v>
      </c>
      <c r="J94">
        <f t="shared" si="13"/>
        <v>0</v>
      </c>
      <c r="K94">
        <f t="shared" si="19"/>
        <v>25.168503883583917</v>
      </c>
      <c r="L94">
        <f t="shared" si="14"/>
        <v>-2.1429819251250919</v>
      </c>
      <c r="M94">
        <f t="shared" si="20"/>
        <v>4.5923715314128453</v>
      </c>
    </row>
    <row r="95" spans="1:13" x14ac:dyDescent="0.3">
      <c r="A95">
        <v>826.04999999999598</v>
      </c>
      <c r="B95">
        <v>236</v>
      </c>
      <c r="C95">
        <f t="shared" si="15"/>
        <v>206.97241952953419</v>
      </c>
      <c r="D95">
        <f t="shared" si="16"/>
        <v>403.4601337956467</v>
      </c>
      <c r="E95">
        <f t="shared" si="17"/>
        <v>29.027580470465807</v>
      </c>
      <c r="F95">
        <f t="shared" si="18"/>
        <v>27.458341762275086</v>
      </c>
      <c r="G95">
        <f t="shared" si="18"/>
        <v>1.0878784807938696E-19</v>
      </c>
      <c r="H95">
        <f t="shared" si="18"/>
        <v>5.8914699701536295E-19</v>
      </c>
      <c r="I95">
        <f t="shared" si="18"/>
        <v>0</v>
      </c>
      <c r="J95">
        <f t="shared" si="13"/>
        <v>0</v>
      </c>
      <c r="K95">
        <f t="shared" si="19"/>
        <v>27.458341762275086</v>
      </c>
      <c r="L95">
        <f t="shared" si="14"/>
        <v>1.5692387081907206</v>
      </c>
      <c r="M95">
        <f t="shared" si="20"/>
        <v>2.4625101232840816</v>
      </c>
    </row>
    <row r="96" spans="1:13" x14ac:dyDescent="0.3">
      <c r="A96">
        <v>826.09999999999604</v>
      </c>
      <c r="B96">
        <v>239</v>
      </c>
      <c r="C96">
        <f t="shared" si="15"/>
        <v>206.97036101752718</v>
      </c>
      <c r="D96">
        <f t="shared" si="16"/>
        <v>403.41013379564663</v>
      </c>
      <c r="E96">
        <f t="shared" si="17"/>
        <v>32.029638982472818</v>
      </c>
      <c r="F96">
        <f t="shared" si="18"/>
        <v>29.905283997685224</v>
      </c>
      <c r="G96">
        <f t="shared" si="18"/>
        <v>1.6427328958976785E-19</v>
      </c>
      <c r="H96">
        <f t="shared" si="18"/>
        <v>8.196901553058037E-19</v>
      </c>
      <c r="I96">
        <f t="shared" si="18"/>
        <v>0</v>
      </c>
      <c r="J96">
        <f t="shared" si="13"/>
        <v>0</v>
      </c>
      <c r="K96">
        <f t="shared" si="19"/>
        <v>29.905283997685224</v>
      </c>
      <c r="L96">
        <f t="shared" si="14"/>
        <v>2.124354984787594</v>
      </c>
      <c r="M96">
        <f t="shared" si="20"/>
        <v>4.512884101391899</v>
      </c>
    </row>
    <row r="97" spans="1:13" x14ac:dyDescent="0.3">
      <c r="A97">
        <v>826.149999999996</v>
      </c>
      <c r="B97">
        <v>257</v>
      </c>
      <c r="C97">
        <f t="shared" si="15"/>
        <v>206.9683025055202</v>
      </c>
      <c r="D97">
        <f t="shared" si="16"/>
        <v>403.36013379564668</v>
      </c>
      <c r="E97">
        <f t="shared" si="17"/>
        <v>50.031697494479801</v>
      </c>
      <c r="F97">
        <f t="shared" si="18"/>
        <v>32.514589453858505</v>
      </c>
      <c r="G97">
        <f t="shared" si="18"/>
        <v>2.4760513902268315E-19</v>
      </c>
      <c r="H97">
        <f t="shared" si="18"/>
        <v>1.1390396041153096E-18</v>
      </c>
      <c r="I97">
        <f t="shared" si="18"/>
        <v>0</v>
      </c>
      <c r="J97">
        <f t="shared" si="13"/>
        <v>0</v>
      </c>
      <c r="K97">
        <f t="shared" si="19"/>
        <v>32.514589453858505</v>
      </c>
      <c r="L97">
        <f t="shared" si="14"/>
        <v>17.517108040621295</v>
      </c>
      <c r="M97">
        <f t="shared" si="20"/>
        <v>306.84907410679921</v>
      </c>
    </row>
    <row r="98" spans="1:13" x14ac:dyDescent="0.3">
      <c r="A98">
        <v>826.19999999999595</v>
      </c>
      <c r="B98">
        <v>263</v>
      </c>
      <c r="C98">
        <f t="shared" si="15"/>
        <v>206.96624399351322</v>
      </c>
      <c r="D98">
        <f t="shared" si="16"/>
        <v>403.31013379564672</v>
      </c>
      <c r="E98">
        <f t="shared" si="17"/>
        <v>56.033756006486783</v>
      </c>
      <c r="F98">
        <f t="shared" si="18"/>
        <v>35.291111537405399</v>
      </c>
      <c r="G98">
        <f t="shared" si="18"/>
        <v>3.7252762754500938E-19</v>
      </c>
      <c r="H98">
        <f t="shared" si="18"/>
        <v>1.5808511697235053E-18</v>
      </c>
      <c r="I98">
        <f t="shared" si="18"/>
        <v>0</v>
      </c>
      <c r="J98">
        <f t="shared" si="13"/>
        <v>0</v>
      </c>
      <c r="K98">
        <f t="shared" si="19"/>
        <v>35.291111537405399</v>
      </c>
      <c r="L98">
        <f t="shared" si="14"/>
        <v>20.742644469081384</v>
      </c>
      <c r="M98">
        <f t="shared" si="20"/>
        <v>430.25729957071252</v>
      </c>
    </row>
    <row r="99" spans="1:13" x14ac:dyDescent="0.3">
      <c r="A99">
        <v>826.24999999999602</v>
      </c>
      <c r="B99">
        <v>226</v>
      </c>
      <c r="C99">
        <f t="shared" si="15"/>
        <v>206.96418548150621</v>
      </c>
      <c r="D99">
        <f t="shared" si="16"/>
        <v>403.26013379564665</v>
      </c>
      <c r="E99">
        <f t="shared" si="17"/>
        <v>19.035814518493794</v>
      </c>
      <c r="F99">
        <f t="shared" si="18"/>
        <v>38.239228231575851</v>
      </c>
      <c r="G99">
        <f t="shared" si="18"/>
        <v>5.5945279933821827E-19</v>
      </c>
      <c r="H99">
        <f t="shared" si="18"/>
        <v>2.1913220051980977E-18</v>
      </c>
      <c r="I99">
        <f t="shared" si="18"/>
        <v>0</v>
      </c>
      <c r="J99">
        <f t="shared" si="13"/>
        <v>0</v>
      </c>
      <c r="K99">
        <f t="shared" si="19"/>
        <v>38.239228231575851</v>
      </c>
      <c r="L99">
        <f t="shared" si="14"/>
        <v>-19.203413713082057</v>
      </c>
      <c r="M99">
        <f t="shared" si="20"/>
        <v>368.77109823578797</v>
      </c>
    </row>
    <row r="100" spans="1:13" x14ac:dyDescent="0.3">
      <c r="A100">
        <v>826.29999999999598</v>
      </c>
      <c r="B100">
        <v>237</v>
      </c>
      <c r="C100">
        <f t="shared" si="15"/>
        <v>206.96212696949922</v>
      </c>
      <c r="D100">
        <f t="shared" si="16"/>
        <v>403.2101337956467</v>
      </c>
      <c r="E100">
        <f t="shared" si="17"/>
        <v>30.037873030500776</v>
      </c>
      <c r="F100">
        <f t="shared" si="18"/>
        <v>41.362770329951054</v>
      </c>
      <c r="G100">
        <f t="shared" si="18"/>
        <v>8.386380214713425E-19</v>
      </c>
      <c r="H100">
        <f t="shared" si="18"/>
        <v>3.033782694556336E-18</v>
      </c>
      <c r="I100">
        <f t="shared" si="18"/>
        <v>0</v>
      </c>
      <c r="J100">
        <f t="shared" si="13"/>
        <v>0</v>
      </c>
      <c r="K100">
        <f t="shared" si="19"/>
        <v>41.362770329951054</v>
      </c>
      <c r="L100">
        <f t="shared" si="14"/>
        <v>-11.324897299450278</v>
      </c>
      <c r="M100">
        <f t="shared" si="20"/>
        <v>128.25329884309619</v>
      </c>
    </row>
    <row r="101" spans="1:13" x14ac:dyDescent="0.3">
      <c r="A101">
        <v>826.34999999999604</v>
      </c>
      <c r="B101">
        <v>241</v>
      </c>
      <c r="C101">
        <f t="shared" si="15"/>
        <v>206.96006845749224</v>
      </c>
      <c r="D101">
        <f t="shared" si="16"/>
        <v>403.16013379564663</v>
      </c>
      <c r="E101">
        <f t="shared" si="17"/>
        <v>34.039931542507759</v>
      </c>
      <c r="F101">
        <f t="shared" si="18"/>
        <v>44.664948482769155</v>
      </c>
      <c r="G101">
        <f t="shared" si="18"/>
        <v>1.2548498912512917E-18</v>
      </c>
      <c r="H101">
        <f t="shared" si="18"/>
        <v>4.1949403927759413E-18</v>
      </c>
      <c r="I101">
        <f t="shared" si="18"/>
        <v>0</v>
      </c>
      <c r="J101">
        <f t="shared" si="13"/>
        <v>0</v>
      </c>
      <c r="K101">
        <f t="shared" si="19"/>
        <v>44.664948482769155</v>
      </c>
      <c r="L101">
        <f t="shared" si="14"/>
        <v>-10.625016940261396</v>
      </c>
      <c r="M101">
        <f t="shared" si="20"/>
        <v>112.89098498084165</v>
      </c>
    </row>
    <row r="102" spans="1:13" x14ac:dyDescent="0.3">
      <c r="A102">
        <v>826.399999999996</v>
      </c>
      <c r="B102">
        <v>215</v>
      </c>
      <c r="C102">
        <f t="shared" si="15"/>
        <v>206.95800994548526</v>
      </c>
      <c r="D102">
        <f t="shared" si="16"/>
        <v>403.11013379564668</v>
      </c>
      <c r="E102">
        <f t="shared" si="17"/>
        <v>8.0419900545147414</v>
      </c>
      <c r="F102">
        <f t="shared" si="18"/>
        <v>48.148279735152848</v>
      </c>
      <c r="G102">
        <f t="shared" si="18"/>
        <v>1.8741965702789873E-18</v>
      </c>
      <c r="H102">
        <f t="shared" si="18"/>
        <v>5.7933554242578766E-18</v>
      </c>
      <c r="I102">
        <f t="shared" si="18"/>
        <v>0</v>
      </c>
      <c r="J102">
        <f t="shared" si="13"/>
        <v>0</v>
      </c>
      <c r="K102">
        <f t="shared" si="19"/>
        <v>48.148279735152848</v>
      </c>
      <c r="L102">
        <f t="shared" si="14"/>
        <v>-40.106289680638106</v>
      </c>
      <c r="M102">
        <f t="shared" si="20"/>
        <v>1608.5144719472587</v>
      </c>
    </row>
    <row r="103" spans="1:13" x14ac:dyDescent="0.3">
      <c r="A103">
        <v>826.44999999999595</v>
      </c>
      <c r="B103">
        <v>257</v>
      </c>
      <c r="C103">
        <f t="shared" si="15"/>
        <v>206.95595143347828</v>
      </c>
      <c r="D103">
        <f t="shared" si="16"/>
        <v>403.06013379564672</v>
      </c>
      <c r="E103">
        <f t="shared" si="17"/>
        <v>50.044048566521724</v>
      </c>
      <c r="F103">
        <f t="shared" si="18"/>
        <v>51.814514299285477</v>
      </c>
      <c r="G103">
        <f t="shared" si="18"/>
        <v>2.7941172882680208E-18</v>
      </c>
      <c r="H103">
        <f t="shared" si="18"/>
        <v>7.9909351725509503E-18</v>
      </c>
      <c r="I103">
        <f t="shared" si="18"/>
        <v>0</v>
      </c>
      <c r="J103">
        <f t="shared" si="13"/>
        <v>0</v>
      </c>
      <c r="K103">
        <f t="shared" si="19"/>
        <v>51.814514299285477</v>
      </c>
      <c r="L103">
        <f t="shared" si="14"/>
        <v>-1.7704657327637534</v>
      </c>
      <c r="M103">
        <f t="shared" si="20"/>
        <v>3.1345489108906941</v>
      </c>
    </row>
    <row r="104" spans="1:13" x14ac:dyDescent="0.3">
      <c r="A104">
        <v>826.49999999999602</v>
      </c>
      <c r="B104">
        <v>261</v>
      </c>
      <c r="C104">
        <f t="shared" si="15"/>
        <v>206.95389292147127</v>
      </c>
      <c r="D104">
        <f t="shared" si="16"/>
        <v>403.01013379564665</v>
      </c>
      <c r="E104">
        <f t="shared" si="17"/>
        <v>54.046107078528735</v>
      </c>
      <c r="F104">
        <f t="shared" si="18"/>
        <v>55.664563359129119</v>
      </c>
      <c r="G104">
        <f t="shared" si="18"/>
        <v>4.1579595342655673E-18</v>
      </c>
      <c r="H104">
        <f t="shared" si="18"/>
        <v>1.1008498717138868E-17</v>
      </c>
      <c r="I104">
        <f t="shared" si="18"/>
        <v>0</v>
      </c>
      <c r="J104">
        <f t="shared" si="13"/>
        <v>0</v>
      </c>
      <c r="K104">
        <f t="shared" si="19"/>
        <v>55.664563359129119</v>
      </c>
      <c r="L104">
        <f t="shared" si="14"/>
        <v>-1.6184562806003839</v>
      </c>
      <c r="M104">
        <f t="shared" si="20"/>
        <v>2.6194007322148285</v>
      </c>
    </row>
    <row r="105" spans="1:13" x14ac:dyDescent="0.3">
      <c r="A105">
        <v>826.54999999999598</v>
      </c>
      <c r="B105">
        <v>280</v>
      </c>
      <c r="C105">
        <f t="shared" si="15"/>
        <v>206.95183440946428</v>
      </c>
      <c r="D105">
        <f t="shared" si="16"/>
        <v>402.9601337956467</v>
      </c>
      <c r="E105">
        <f t="shared" si="17"/>
        <v>73.048165590535717</v>
      </c>
      <c r="F105">
        <f t="shared" si="18"/>
        <v>59.698428756665464</v>
      </c>
      <c r="G105">
        <f t="shared" si="18"/>
        <v>6.1762094650625765E-18</v>
      </c>
      <c r="H105">
        <f t="shared" si="18"/>
        <v>1.5146826110193037E-17</v>
      </c>
      <c r="I105">
        <f t="shared" si="18"/>
        <v>0</v>
      </c>
      <c r="J105">
        <f t="shared" si="13"/>
        <v>0</v>
      </c>
      <c r="K105">
        <f t="shared" si="19"/>
        <v>59.698428756665464</v>
      </c>
      <c r="L105">
        <f t="shared" si="14"/>
        <v>13.349736833870253</v>
      </c>
      <c r="M105">
        <f t="shared" si="20"/>
        <v>178.21547353359216</v>
      </c>
    </row>
    <row r="106" spans="1:13" x14ac:dyDescent="0.3">
      <c r="A106">
        <v>826.59999999999604</v>
      </c>
      <c r="B106">
        <v>249</v>
      </c>
      <c r="C106">
        <f t="shared" si="15"/>
        <v>206.9497758974573</v>
      </c>
      <c r="D106">
        <f t="shared" si="16"/>
        <v>402.91013379564663</v>
      </c>
      <c r="E106">
        <f t="shared" si="17"/>
        <v>42.0502241025427</v>
      </c>
      <c r="F106">
        <f t="shared" si="18"/>
        <v>63.915135450679756</v>
      </c>
      <c r="G106">
        <f t="shared" si="18"/>
        <v>9.1573519717169536E-18</v>
      </c>
      <c r="H106">
        <f t="shared" si="18"/>
        <v>2.0815087355241622E-17</v>
      </c>
      <c r="I106">
        <f t="shared" si="18"/>
        <v>0</v>
      </c>
      <c r="J106">
        <f t="shared" si="13"/>
        <v>0</v>
      </c>
      <c r="K106">
        <f t="shared" si="19"/>
        <v>63.915135450679756</v>
      </c>
      <c r="L106">
        <f t="shared" si="14"/>
        <v>-21.864911348137056</v>
      </c>
      <c r="M106">
        <f t="shared" si="20"/>
        <v>478.07434826189262</v>
      </c>
    </row>
    <row r="107" spans="1:13" x14ac:dyDescent="0.3">
      <c r="A107">
        <v>826.649999999996</v>
      </c>
      <c r="B107">
        <v>244</v>
      </c>
      <c r="C107">
        <f t="shared" si="15"/>
        <v>206.94771738545029</v>
      </c>
      <c r="D107">
        <f t="shared" si="16"/>
        <v>402.86013379564668</v>
      </c>
      <c r="E107">
        <f t="shared" si="17"/>
        <v>37.052282614549711</v>
      </c>
      <c r="F107">
        <f t="shared" si="18"/>
        <v>68.312667671359534</v>
      </c>
      <c r="G107">
        <f t="shared" si="18"/>
        <v>1.3552640856668891E-17</v>
      </c>
      <c r="H107">
        <f t="shared" si="18"/>
        <v>2.8569187596457529E-17</v>
      </c>
      <c r="I107">
        <f t="shared" si="18"/>
        <v>0</v>
      </c>
      <c r="J107">
        <f t="shared" si="13"/>
        <v>0</v>
      </c>
      <c r="K107">
        <f t="shared" si="19"/>
        <v>68.312667671359534</v>
      </c>
      <c r="L107">
        <f t="shared" si="14"/>
        <v>-31.260385056809824</v>
      </c>
      <c r="M107">
        <f t="shared" si="20"/>
        <v>977.21167390001892</v>
      </c>
    </row>
    <row r="108" spans="1:13" x14ac:dyDescent="0.3">
      <c r="A108">
        <v>826.69999999999595</v>
      </c>
      <c r="B108">
        <v>280</v>
      </c>
      <c r="C108">
        <f t="shared" si="15"/>
        <v>206.94565887344331</v>
      </c>
      <c r="D108">
        <f t="shared" si="16"/>
        <v>402.81013379564672</v>
      </c>
      <c r="E108">
        <f t="shared" si="17"/>
        <v>73.054341126556693</v>
      </c>
      <c r="F108">
        <f t="shared" si="18"/>
        <v>72.887909716398383</v>
      </c>
      <c r="G108">
        <f t="shared" si="18"/>
        <v>2.0020922507825796E-17</v>
      </c>
      <c r="H108">
        <f t="shared" si="18"/>
        <v>3.9163418950318703E-17</v>
      </c>
      <c r="I108">
        <f t="shared" si="18"/>
        <v>0</v>
      </c>
      <c r="J108">
        <f t="shared" si="13"/>
        <v>0</v>
      </c>
      <c r="K108">
        <f t="shared" si="19"/>
        <v>72.887909716398383</v>
      </c>
      <c r="L108">
        <f t="shared" si="14"/>
        <v>0.1664314101583102</v>
      </c>
      <c r="M108">
        <f t="shared" si="20"/>
        <v>2.7699414287283678E-2</v>
      </c>
    </row>
    <row r="109" spans="1:13" x14ac:dyDescent="0.3">
      <c r="A109">
        <v>826.74999999999602</v>
      </c>
      <c r="B109">
        <v>264</v>
      </c>
      <c r="C109">
        <f t="shared" si="15"/>
        <v>206.94360036143632</v>
      </c>
      <c r="D109">
        <f t="shared" si="16"/>
        <v>402.76013379564665</v>
      </c>
      <c r="E109">
        <f t="shared" si="17"/>
        <v>57.056399638563676</v>
      </c>
      <c r="F109">
        <f t="shared" si="18"/>
        <v>77.636592343914998</v>
      </c>
      <c r="G109">
        <f t="shared" si="18"/>
        <v>2.9522312421563572E-17</v>
      </c>
      <c r="H109">
        <f t="shared" si="18"/>
        <v>5.361994460412205E-17</v>
      </c>
      <c r="I109">
        <f t="shared" si="18"/>
        <v>0</v>
      </c>
      <c r="J109">
        <f t="shared" si="13"/>
        <v>0</v>
      </c>
      <c r="K109">
        <f t="shared" si="19"/>
        <v>77.636592343914998</v>
      </c>
      <c r="L109">
        <f t="shared" si="14"/>
        <v>-20.580192705351323</v>
      </c>
      <c r="M109">
        <f t="shared" si="20"/>
        <v>423.54433178939581</v>
      </c>
    </row>
    <row r="110" spans="1:13" x14ac:dyDescent="0.3">
      <c r="A110">
        <v>826.79999999999598</v>
      </c>
      <c r="B110">
        <v>281</v>
      </c>
      <c r="C110">
        <f t="shared" si="15"/>
        <v>206.94154184942934</v>
      </c>
      <c r="D110">
        <f t="shared" si="16"/>
        <v>402.7101337956467</v>
      </c>
      <c r="E110">
        <f t="shared" si="17"/>
        <v>74.058458150570658</v>
      </c>
      <c r="F110">
        <f t="shared" si="18"/>
        <v>82.553245715153324</v>
      </c>
      <c r="G110">
        <f t="shared" si="18"/>
        <v>4.3453302741149977E-17</v>
      </c>
      <c r="H110">
        <f t="shared" si="18"/>
        <v>7.3322147808924719E-17</v>
      </c>
      <c r="I110">
        <f t="shared" si="18"/>
        <v>0</v>
      </c>
      <c r="J110">
        <f t="shared" si="13"/>
        <v>0</v>
      </c>
      <c r="K110">
        <f t="shared" si="19"/>
        <v>82.553245715153324</v>
      </c>
      <c r="L110">
        <f t="shared" si="14"/>
        <v>-8.4947875645826656</v>
      </c>
      <c r="M110">
        <f t="shared" si="20"/>
        <v>72.161415767388291</v>
      </c>
    </row>
    <row r="111" spans="1:13" x14ac:dyDescent="0.3">
      <c r="A111">
        <v>826.84999999999604</v>
      </c>
      <c r="B111">
        <v>305</v>
      </c>
      <c r="C111">
        <f t="shared" si="15"/>
        <v>206.93948333742233</v>
      </c>
      <c r="D111">
        <f t="shared" si="16"/>
        <v>402.66013379564663</v>
      </c>
      <c r="E111">
        <f t="shared" si="17"/>
        <v>98.060516662577669</v>
      </c>
      <c r="F111">
        <f t="shared" si="18"/>
        <v>87.6311598236572</v>
      </c>
      <c r="G111">
        <f t="shared" si="18"/>
        <v>6.3841244294884707E-17</v>
      </c>
      <c r="H111">
        <f t="shared" si="18"/>
        <v>1.0013987618835645E-16</v>
      </c>
      <c r="I111">
        <f t="shared" si="18"/>
        <v>0</v>
      </c>
      <c r="J111">
        <f t="shared" si="13"/>
        <v>0</v>
      </c>
      <c r="K111">
        <f t="shared" si="19"/>
        <v>87.6311598236572</v>
      </c>
      <c r="L111">
        <f t="shared" si="14"/>
        <v>10.429356838920469</v>
      </c>
      <c r="M111">
        <f t="shared" si="20"/>
        <v>108.77148407353717</v>
      </c>
    </row>
    <row r="112" spans="1:13" x14ac:dyDescent="0.3">
      <c r="A112">
        <v>826.899999999996</v>
      </c>
      <c r="B112">
        <v>311</v>
      </c>
      <c r="C112">
        <f t="shared" si="15"/>
        <v>206.93742482541535</v>
      </c>
      <c r="D112">
        <f t="shared" si="16"/>
        <v>402.61013379564668</v>
      </c>
      <c r="E112">
        <f t="shared" si="17"/>
        <v>104.06257517458465</v>
      </c>
      <c r="F112">
        <f t="shared" si="18"/>
        <v>92.862353316608235</v>
      </c>
      <c r="G112">
        <f t="shared" si="18"/>
        <v>9.3623748842842947E-17</v>
      </c>
      <c r="H112">
        <f t="shared" si="18"/>
        <v>1.3659725649575846E-16</v>
      </c>
      <c r="I112">
        <f t="shared" si="18"/>
        <v>0</v>
      </c>
      <c r="J112">
        <f t="shared" si="13"/>
        <v>0</v>
      </c>
      <c r="K112">
        <f t="shared" si="19"/>
        <v>92.862353316608235</v>
      </c>
      <c r="L112">
        <f t="shared" si="14"/>
        <v>11.200221857976416</v>
      </c>
      <c r="M112">
        <f t="shared" si="20"/>
        <v>125.44496966789268</v>
      </c>
    </row>
    <row r="113" spans="1:13" x14ac:dyDescent="0.3">
      <c r="A113">
        <v>826.94999999999504</v>
      </c>
      <c r="B113">
        <v>302</v>
      </c>
      <c r="C113">
        <f t="shared" si="15"/>
        <v>206.93536631340839</v>
      </c>
      <c r="D113">
        <f t="shared" si="16"/>
        <v>402.56013379564763</v>
      </c>
      <c r="E113">
        <f t="shared" si="17"/>
        <v>95.064633686591606</v>
      </c>
      <c r="F113">
        <f t="shared" si="18"/>
        <v>98.237551569153922</v>
      </c>
      <c r="G113">
        <f t="shared" si="18"/>
        <v>1.3704930679254037E-16</v>
      </c>
      <c r="H113">
        <f t="shared" si="18"/>
        <v>1.8609725115989994E-16</v>
      </c>
      <c r="I113">
        <f t="shared" si="18"/>
        <v>0</v>
      </c>
      <c r="J113">
        <f t="shared" si="13"/>
        <v>0</v>
      </c>
      <c r="K113">
        <f t="shared" si="19"/>
        <v>98.237551569153922</v>
      </c>
      <c r="L113">
        <f t="shared" si="14"/>
        <v>-3.1729178825623165</v>
      </c>
      <c r="M113">
        <f t="shared" si="20"/>
        <v>10.067407889483734</v>
      </c>
    </row>
    <row r="114" spans="1:13" x14ac:dyDescent="0.3">
      <c r="A114">
        <v>826.999999999995</v>
      </c>
      <c r="B114">
        <v>324</v>
      </c>
      <c r="C114">
        <f t="shared" si="15"/>
        <v>206.93330780140141</v>
      </c>
      <c r="D114">
        <f t="shared" si="16"/>
        <v>402.51013379564768</v>
      </c>
      <c r="E114">
        <f t="shared" si="17"/>
        <v>117.06669219859859</v>
      </c>
      <c r="F114">
        <f t="shared" si="18"/>
        <v>103.74617481224588</v>
      </c>
      <c r="G114">
        <f t="shared" si="18"/>
        <v>2.0025058415233767E-16</v>
      </c>
      <c r="H114">
        <f t="shared" si="18"/>
        <v>2.5322174332329812E-16</v>
      </c>
      <c r="I114">
        <f t="shared" si="18"/>
        <v>0</v>
      </c>
      <c r="J114">
        <f t="shared" si="13"/>
        <v>0</v>
      </c>
      <c r="K114">
        <f t="shared" si="19"/>
        <v>103.74617481224588</v>
      </c>
      <c r="L114">
        <f t="shared" si="14"/>
        <v>13.320517386352705</v>
      </c>
      <c r="M114">
        <f t="shared" si="20"/>
        <v>177.43618344012469</v>
      </c>
    </row>
    <row r="115" spans="1:13" x14ac:dyDescent="0.3">
      <c r="A115">
        <v>827.04999999999495</v>
      </c>
      <c r="B115">
        <v>326</v>
      </c>
      <c r="C115">
        <f t="shared" si="15"/>
        <v>206.93124928939443</v>
      </c>
      <c r="D115">
        <f t="shared" si="16"/>
        <v>402.46013379564772</v>
      </c>
      <c r="E115">
        <f t="shared" si="17"/>
        <v>119.06875071060557</v>
      </c>
      <c r="F115">
        <f t="shared" si="18"/>
        <v>109.37633703758266</v>
      </c>
      <c r="G115">
        <f t="shared" si="18"/>
        <v>2.9206322225511812E-16</v>
      </c>
      <c r="H115">
        <f t="shared" si="18"/>
        <v>3.4413202125424364E-16</v>
      </c>
      <c r="I115">
        <f t="shared" si="18"/>
        <v>0</v>
      </c>
      <c r="J115">
        <f t="shared" si="13"/>
        <v>0</v>
      </c>
      <c r="K115">
        <f t="shared" si="19"/>
        <v>109.37633703758266</v>
      </c>
      <c r="L115">
        <f t="shared" si="14"/>
        <v>9.6924136730229122</v>
      </c>
      <c r="M115">
        <f t="shared" si="20"/>
        <v>93.942882809001503</v>
      </c>
    </row>
    <row r="116" spans="1:13" x14ac:dyDescent="0.3">
      <c r="A116">
        <v>827.09999999999502</v>
      </c>
      <c r="B116">
        <v>304</v>
      </c>
      <c r="C116">
        <f t="shared" si="15"/>
        <v>206.92919077738742</v>
      </c>
      <c r="D116">
        <f t="shared" si="16"/>
        <v>402.41013379564765</v>
      </c>
      <c r="E116">
        <f t="shared" si="17"/>
        <v>97.070809222612581</v>
      </c>
      <c r="F116">
        <f t="shared" si="18"/>
        <v>115.11485631641852</v>
      </c>
      <c r="G116">
        <f t="shared" si="18"/>
        <v>4.25192979683734E-16</v>
      </c>
      <c r="H116">
        <f t="shared" si="18"/>
        <v>4.671025422407647E-16</v>
      </c>
      <c r="I116">
        <f t="shared" si="18"/>
        <v>0</v>
      </c>
      <c r="J116">
        <f t="shared" si="13"/>
        <v>0</v>
      </c>
      <c r="K116">
        <f t="shared" si="19"/>
        <v>115.11485631641852</v>
      </c>
      <c r="L116">
        <f t="shared" si="14"/>
        <v>-18.044047093805943</v>
      </c>
      <c r="M116">
        <f t="shared" si="20"/>
        <v>325.58763552348671</v>
      </c>
    </row>
    <row r="117" spans="1:13" x14ac:dyDescent="0.3">
      <c r="A117">
        <v>827.14999999999498</v>
      </c>
      <c r="B117">
        <v>328</v>
      </c>
      <c r="C117">
        <f t="shared" si="15"/>
        <v>206.92713226538044</v>
      </c>
      <c r="D117">
        <f t="shared" si="16"/>
        <v>402.3601337956477</v>
      </c>
      <c r="E117">
        <f t="shared" si="17"/>
        <v>121.07286773461956</v>
      </c>
      <c r="F117">
        <f t="shared" si="18"/>
        <v>120.94727706142278</v>
      </c>
      <c r="G117">
        <f t="shared" si="18"/>
        <v>6.1787614822691659E-16</v>
      </c>
      <c r="H117">
        <f t="shared" si="18"/>
        <v>6.3323138443889486E-16</v>
      </c>
      <c r="I117">
        <f t="shared" si="18"/>
        <v>0</v>
      </c>
      <c r="J117">
        <f t="shared" si="13"/>
        <v>0</v>
      </c>
      <c r="K117">
        <f t="shared" si="19"/>
        <v>120.94727706142278</v>
      </c>
      <c r="L117">
        <f t="shared" si="14"/>
        <v>0.12559067319678263</v>
      </c>
      <c r="M117">
        <f t="shared" si="20"/>
        <v>1.5773017194021056E-2</v>
      </c>
    </row>
    <row r="118" spans="1:13" x14ac:dyDescent="0.3">
      <c r="A118">
        <v>827.19999999999504</v>
      </c>
      <c r="B118">
        <v>346</v>
      </c>
      <c r="C118">
        <f t="shared" si="15"/>
        <v>206.92507375337345</v>
      </c>
      <c r="D118">
        <f t="shared" si="16"/>
        <v>402.31013379564763</v>
      </c>
      <c r="E118">
        <f t="shared" si="17"/>
        <v>139.07492624662655</v>
      </c>
      <c r="F118">
        <f t="shared" si="18"/>
        <v>126.85790464566163</v>
      </c>
      <c r="G118">
        <f t="shared" si="18"/>
        <v>8.9623708000722723E-16</v>
      </c>
      <c r="H118">
        <f t="shared" si="18"/>
        <v>8.5738461561930058E-16</v>
      </c>
      <c r="I118">
        <f t="shared" si="18"/>
        <v>0</v>
      </c>
      <c r="J118">
        <f t="shared" si="13"/>
        <v>0</v>
      </c>
      <c r="K118">
        <f t="shared" si="19"/>
        <v>126.85790464566163</v>
      </c>
      <c r="L118">
        <f t="shared" si="14"/>
        <v>12.217021600964912</v>
      </c>
      <c r="M118">
        <f t="shared" si="20"/>
        <v>149.25561679844327</v>
      </c>
    </row>
    <row r="119" spans="1:13" x14ac:dyDescent="0.3">
      <c r="A119">
        <v>827.249999999995</v>
      </c>
      <c r="B119">
        <v>372</v>
      </c>
      <c r="C119">
        <f t="shared" si="15"/>
        <v>206.92301524136647</v>
      </c>
      <c r="D119">
        <f t="shared" si="16"/>
        <v>402.26013379564768</v>
      </c>
      <c r="E119">
        <f t="shared" si="17"/>
        <v>165.07698475863353</v>
      </c>
      <c r="F119">
        <f t="shared" si="18"/>
        <v>132.82985266195217</v>
      </c>
      <c r="G119">
        <f t="shared" si="18"/>
        <v>1.2976289251477248E-15</v>
      </c>
      <c r="H119">
        <f t="shared" si="18"/>
        <v>1.1594499239632705E-15</v>
      </c>
      <c r="I119">
        <f t="shared" si="18"/>
        <v>0</v>
      </c>
      <c r="J119">
        <f t="shared" si="13"/>
        <v>0</v>
      </c>
      <c r="K119">
        <f t="shared" si="19"/>
        <v>132.82985266195217</v>
      </c>
      <c r="L119">
        <f t="shared" si="14"/>
        <v>32.247132096681355</v>
      </c>
      <c r="M119">
        <f t="shared" si="20"/>
        <v>1039.8775284608168</v>
      </c>
    </row>
    <row r="120" spans="1:13" x14ac:dyDescent="0.3">
      <c r="A120">
        <v>827.29999999999495</v>
      </c>
      <c r="B120">
        <v>333</v>
      </c>
      <c r="C120">
        <f t="shared" si="15"/>
        <v>206.92095672935949</v>
      </c>
      <c r="D120">
        <f t="shared" si="16"/>
        <v>402.21013379564772</v>
      </c>
      <c r="E120">
        <f t="shared" si="17"/>
        <v>126.07904327064051</v>
      </c>
      <c r="F120">
        <f t="shared" si="18"/>
        <v>138.8451029663122</v>
      </c>
      <c r="G120">
        <f t="shared" si="18"/>
        <v>1.8753583207019679E-15</v>
      </c>
      <c r="H120">
        <f t="shared" si="18"/>
        <v>1.565998569720723E-15</v>
      </c>
      <c r="I120">
        <f t="shared" si="18"/>
        <v>0</v>
      </c>
      <c r="J120">
        <f t="shared" si="13"/>
        <v>0</v>
      </c>
      <c r="K120">
        <f t="shared" si="19"/>
        <v>138.8451029663122</v>
      </c>
      <c r="L120">
        <f t="shared" si="14"/>
        <v>-12.766059695671686</v>
      </c>
      <c r="M120">
        <f t="shared" si="20"/>
        <v>162.97228015345306</v>
      </c>
    </row>
    <row r="121" spans="1:13" x14ac:dyDescent="0.3">
      <c r="A121">
        <v>827.34999999999502</v>
      </c>
      <c r="B121">
        <v>376</v>
      </c>
      <c r="C121">
        <f t="shared" si="15"/>
        <v>206.91889821735248</v>
      </c>
      <c r="D121">
        <f t="shared" si="16"/>
        <v>402.16013379564765</v>
      </c>
      <c r="E121">
        <f t="shared" si="17"/>
        <v>169.08110178264752</v>
      </c>
      <c r="F121">
        <f t="shared" si="18"/>
        <v>144.88457849903082</v>
      </c>
      <c r="G121">
        <f t="shared" si="18"/>
        <v>2.705354203287331E-15</v>
      </c>
      <c r="H121">
        <f t="shared" si="18"/>
        <v>2.1124857130250861E-15</v>
      </c>
      <c r="I121">
        <f t="shared" si="18"/>
        <v>0</v>
      </c>
      <c r="J121">
        <f t="shared" si="13"/>
        <v>0</v>
      </c>
      <c r="K121">
        <f t="shared" si="19"/>
        <v>144.88457849903082</v>
      </c>
      <c r="L121">
        <f t="shared" si="14"/>
        <v>24.196523283616699</v>
      </c>
      <c r="M121">
        <f t="shared" si="20"/>
        <v>585.47173901460508</v>
      </c>
    </row>
    <row r="122" spans="1:13" x14ac:dyDescent="0.3">
      <c r="A122">
        <v>827.39999999999498</v>
      </c>
      <c r="B122">
        <v>340</v>
      </c>
      <c r="C122">
        <f t="shared" si="15"/>
        <v>206.9168397053455</v>
      </c>
      <c r="D122">
        <f t="shared" si="16"/>
        <v>402.1101337956477</v>
      </c>
      <c r="E122">
        <f t="shared" si="17"/>
        <v>133.0831602946545</v>
      </c>
      <c r="F122">
        <f t="shared" si="18"/>
        <v>150.92822872066833</v>
      </c>
      <c r="G122">
        <f t="shared" si="18"/>
        <v>3.8955621762251098E-15</v>
      </c>
      <c r="H122">
        <f t="shared" si="18"/>
        <v>2.8461596317134234E-15</v>
      </c>
      <c r="I122">
        <f t="shared" si="18"/>
        <v>0</v>
      </c>
      <c r="J122">
        <f t="shared" si="13"/>
        <v>0</v>
      </c>
      <c r="K122">
        <f t="shared" si="19"/>
        <v>150.92822872066833</v>
      </c>
      <c r="L122">
        <f t="shared" si="14"/>
        <v>-17.845068426013825</v>
      </c>
      <c r="M122">
        <f t="shared" si="20"/>
        <v>318.44646712911555</v>
      </c>
    </row>
    <row r="123" spans="1:13" x14ac:dyDescent="0.3">
      <c r="A123">
        <v>827.44999999999504</v>
      </c>
      <c r="B123">
        <v>372</v>
      </c>
      <c r="C123">
        <f t="shared" si="15"/>
        <v>206.91478119333851</v>
      </c>
      <c r="D123">
        <f t="shared" si="16"/>
        <v>402.06013379564763</v>
      </c>
      <c r="E123">
        <f t="shared" si="17"/>
        <v>165.08521880666149</v>
      </c>
      <c r="F123">
        <f t="shared" si="18"/>
        <v>156.95512733853027</v>
      </c>
      <c r="G123">
        <f t="shared" si="18"/>
        <v>5.5991522800495593E-15</v>
      </c>
      <c r="H123">
        <f t="shared" si="18"/>
        <v>3.8299030769280285E-15</v>
      </c>
      <c r="I123">
        <f t="shared" si="18"/>
        <v>0</v>
      </c>
      <c r="J123">
        <f t="shared" si="13"/>
        <v>0</v>
      </c>
      <c r="K123">
        <f t="shared" si="19"/>
        <v>156.95512733853027</v>
      </c>
      <c r="L123">
        <f t="shared" si="14"/>
        <v>8.1300914681312122</v>
      </c>
      <c r="M123">
        <f t="shared" si="20"/>
        <v>66.098387280179935</v>
      </c>
    </row>
    <row r="124" spans="1:13" x14ac:dyDescent="0.3">
      <c r="A124">
        <v>827.499999999995</v>
      </c>
      <c r="B124">
        <v>369</v>
      </c>
      <c r="C124">
        <f t="shared" si="15"/>
        <v>206.9127226813315</v>
      </c>
      <c r="D124">
        <f t="shared" si="16"/>
        <v>402.01013379564768</v>
      </c>
      <c r="E124">
        <f t="shared" si="17"/>
        <v>162.0872773186685</v>
      </c>
      <c r="F124">
        <f t="shared" si="18"/>
        <v>162.94358183412174</v>
      </c>
      <c r="G124">
        <f t="shared" si="18"/>
        <v>8.0330514796951396E-15</v>
      </c>
      <c r="H124">
        <f t="shared" si="18"/>
        <v>5.1472986500425662E-15</v>
      </c>
      <c r="I124">
        <f t="shared" si="18"/>
        <v>0</v>
      </c>
      <c r="J124">
        <f t="shared" si="13"/>
        <v>0</v>
      </c>
      <c r="K124">
        <f t="shared" si="19"/>
        <v>162.94358183412174</v>
      </c>
      <c r="L124">
        <f t="shared" si="14"/>
        <v>-0.85630451545324604</v>
      </c>
      <c r="M124">
        <f t="shared" si="20"/>
        <v>0.73325742318561848</v>
      </c>
    </row>
    <row r="125" spans="1:13" x14ac:dyDescent="0.3">
      <c r="A125">
        <v>827.54999999999495</v>
      </c>
      <c r="B125">
        <v>361</v>
      </c>
      <c r="C125">
        <f t="shared" si="15"/>
        <v>206.91066416932452</v>
      </c>
      <c r="D125">
        <f t="shared" si="16"/>
        <v>401.96013379564772</v>
      </c>
      <c r="E125">
        <f t="shared" si="17"/>
        <v>154.08933583067548</v>
      </c>
      <c r="F125">
        <f t="shared" si="18"/>
        <v>168.87125413796295</v>
      </c>
      <c r="G125">
        <f t="shared" si="18"/>
        <v>1.1503896172918456E-14</v>
      </c>
      <c r="H125">
        <f t="shared" si="18"/>
        <v>6.9092992901219254E-15</v>
      </c>
      <c r="I125">
        <f t="shared" si="18"/>
        <v>0</v>
      </c>
      <c r="J125">
        <f t="shared" si="13"/>
        <v>0</v>
      </c>
      <c r="K125">
        <f t="shared" si="19"/>
        <v>168.87125413796295</v>
      </c>
      <c r="L125">
        <f t="shared" si="14"/>
        <v>-14.781918307287469</v>
      </c>
      <c r="M125">
        <f t="shared" si="20"/>
        <v>218.50510884332044</v>
      </c>
    </row>
    <row r="126" spans="1:13" x14ac:dyDescent="0.3">
      <c r="A126">
        <v>827.59999999999502</v>
      </c>
      <c r="B126">
        <v>359</v>
      </c>
      <c r="C126">
        <f t="shared" si="15"/>
        <v>206.90860565731754</v>
      </c>
      <c r="D126">
        <f t="shared" si="16"/>
        <v>401.91013379564765</v>
      </c>
      <c r="E126">
        <f t="shared" si="17"/>
        <v>152.09139434268246</v>
      </c>
      <c r="F126">
        <f t="shared" si="18"/>
        <v>174.71529163475969</v>
      </c>
      <c r="G126">
        <f t="shared" si="18"/>
        <v>1.6444303698772216E-14</v>
      </c>
      <c r="H126">
        <f t="shared" si="18"/>
        <v>9.2630007353971504E-15</v>
      </c>
      <c r="I126">
        <f t="shared" si="18"/>
        <v>0</v>
      </c>
      <c r="J126">
        <f t="shared" si="13"/>
        <v>0</v>
      </c>
      <c r="K126">
        <f t="shared" si="19"/>
        <v>174.71529163475972</v>
      </c>
      <c r="L126">
        <f t="shared" si="14"/>
        <v>-22.62389729207726</v>
      </c>
      <c r="M126">
        <f t="shared" si="20"/>
        <v>511.84072868246074</v>
      </c>
    </row>
    <row r="127" spans="1:13" x14ac:dyDescent="0.3">
      <c r="A127">
        <v>827.64999999999498</v>
      </c>
      <c r="B127">
        <v>417</v>
      </c>
      <c r="C127">
        <f t="shared" si="15"/>
        <v>206.90654714531055</v>
      </c>
      <c r="D127">
        <f t="shared" si="16"/>
        <v>401.8601337956477</v>
      </c>
      <c r="E127">
        <f t="shared" si="17"/>
        <v>210.09345285468945</v>
      </c>
      <c r="F127">
        <f t="shared" si="18"/>
        <v>180.45246752466363</v>
      </c>
      <c r="G127">
        <f t="shared" si="18"/>
        <v>2.3463465489447669E-14</v>
      </c>
      <c r="H127">
        <f t="shared" si="18"/>
        <v>1.2403162863675181E-14</v>
      </c>
      <c r="I127">
        <f t="shared" si="18"/>
        <v>0</v>
      </c>
      <c r="J127">
        <f t="shared" si="13"/>
        <v>0</v>
      </c>
      <c r="K127">
        <f t="shared" si="19"/>
        <v>180.45246752466366</v>
      </c>
      <c r="L127">
        <f t="shared" si="14"/>
        <v>29.640985330025785</v>
      </c>
      <c r="M127">
        <f t="shared" si="20"/>
        <v>878.58801133480381</v>
      </c>
    </row>
    <row r="128" spans="1:13" x14ac:dyDescent="0.3">
      <c r="A128">
        <v>827.69999999999504</v>
      </c>
      <c r="B128">
        <v>394</v>
      </c>
      <c r="C128">
        <f t="shared" si="15"/>
        <v>206.90448863330357</v>
      </c>
      <c r="D128">
        <f t="shared" si="16"/>
        <v>401.81013379564763</v>
      </c>
      <c r="E128">
        <f t="shared" si="17"/>
        <v>187.09551136669643</v>
      </c>
      <c r="F128">
        <f t="shared" si="18"/>
        <v>186.05932941615214</v>
      </c>
      <c r="G128">
        <f t="shared" si="18"/>
        <v>3.3417576938574858E-14</v>
      </c>
      <c r="H128">
        <f t="shared" si="18"/>
        <v>1.658732098887871E-14</v>
      </c>
      <c r="I128">
        <f t="shared" si="18"/>
        <v>0</v>
      </c>
      <c r="J128">
        <f t="shared" si="13"/>
        <v>0</v>
      </c>
      <c r="K128">
        <f t="shared" si="19"/>
        <v>186.0593294161522</v>
      </c>
      <c r="L128">
        <f t="shared" si="14"/>
        <v>1.0361819505442327</v>
      </c>
      <c r="M128">
        <f t="shared" si="20"/>
        <v>1.0736730346336507</v>
      </c>
    </row>
    <row r="129" spans="1:13" x14ac:dyDescent="0.3">
      <c r="A129">
        <v>827.749999999995</v>
      </c>
      <c r="B129">
        <v>383</v>
      </c>
      <c r="C129">
        <f t="shared" si="15"/>
        <v>206.90243012129656</v>
      </c>
      <c r="D129">
        <f t="shared" si="16"/>
        <v>401.76013379564768</v>
      </c>
      <c r="E129">
        <f t="shared" si="17"/>
        <v>176.09756987870344</v>
      </c>
      <c r="F129">
        <f t="shared" si="18"/>
        <v>191.5123548855866</v>
      </c>
      <c r="G129">
        <f t="shared" si="18"/>
        <v>4.7507687259050193E-14</v>
      </c>
      <c r="H129">
        <f t="shared" si="18"/>
        <v>2.2155579112925673E-14</v>
      </c>
      <c r="I129">
        <f t="shared" si="18"/>
        <v>0</v>
      </c>
      <c r="J129">
        <f t="shared" si="13"/>
        <v>0</v>
      </c>
      <c r="K129">
        <f t="shared" si="19"/>
        <v>191.51235488558669</v>
      </c>
      <c r="L129">
        <f t="shared" si="14"/>
        <v>-15.41478500688325</v>
      </c>
      <c r="M129">
        <f t="shared" si="20"/>
        <v>237.61559680843263</v>
      </c>
    </row>
    <row r="130" spans="1:13" x14ac:dyDescent="0.3">
      <c r="A130">
        <v>827.79999999999495</v>
      </c>
      <c r="B130">
        <v>415</v>
      </c>
      <c r="C130">
        <f t="shared" si="15"/>
        <v>206.90037160928958</v>
      </c>
      <c r="D130">
        <f t="shared" si="16"/>
        <v>401.71013379564772</v>
      </c>
      <c r="E130">
        <f t="shared" si="17"/>
        <v>208.09962839071042</v>
      </c>
      <c r="F130">
        <f t="shared" si="18"/>
        <v>196.78811261194434</v>
      </c>
      <c r="G130">
        <f t="shared" si="18"/>
        <v>6.7415374803268236E-14</v>
      </c>
      <c r="H130">
        <f t="shared" si="18"/>
        <v>2.9556500924816647E-14</v>
      </c>
      <c r="I130">
        <f t="shared" si="18"/>
        <v>0</v>
      </c>
      <c r="J130">
        <f t="shared" si="13"/>
        <v>0</v>
      </c>
      <c r="K130">
        <f t="shared" si="19"/>
        <v>196.78811261194443</v>
      </c>
      <c r="L130">
        <f t="shared" si="14"/>
        <v>11.311515778765994</v>
      </c>
      <c r="M130">
        <f t="shared" si="20"/>
        <v>127.95038921327205</v>
      </c>
    </row>
    <row r="131" spans="1:13" x14ac:dyDescent="0.3">
      <c r="A131">
        <v>827.84999999999502</v>
      </c>
      <c r="B131">
        <v>458</v>
      </c>
      <c r="C131">
        <f t="shared" si="15"/>
        <v>206.8983130972826</v>
      </c>
      <c r="D131">
        <f t="shared" si="16"/>
        <v>401.66013379564765</v>
      </c>
      <c r="E131">
        <f t="shared" si="17"/>
        <v>251.1016869027174</v>
      </c>
      <c r="F131">
        <f t="shared" si="18"/>
        <v>201.86342758236731</v>
      </c>
      <c r="G131">
        <f t="shared" si="18"/>
        <v>9.5490496209738808E-14</v>
      </c>
      <c r="H131">
        <f t="shared" si="18"/>
        <v>3.9380931561039449E-14</v>
      </c>
      <c r="I131">
        <f t="shared" si="18"/>
        <v>0</v>
      </c>
      <c r="J131">
        <f t="shared" si="13"/>
        <v>0</v>
      </c>
      <c r="K131">
        <f t="shared" si="19"/>
        <v>201.86342758236742</v>
      </c>
      <c r="L131">
        <f t="shared" si="14"/>
        <v>49.238259320349982</v>
      </c>
      <c r="M131">
        <f t="shared" si="20"/>
        <v>2424.4061808980318</v>
      </c>
    </row>
    <row r="132" spans="1:13" x14ac:dyDescent="0.3">
      <c r="A132">
        <v>827.89999999999498</v>
      </c>
      <c r="B132">
        <v>408</v>
      </c>
      <c r="C132">
        <f t="shared" si="15"/>
        <v>206.89625458527559</v>
      </c>
      <c r="D132">
        <f t="shared" si="16"/>
        <v>401.6101337956477</v>
      </c>
      <c r="E132">
        <f t="shared" si="17"/>
        <v>201.10374541472441</v>
      </c>
      <c r="F132">
        <f t="shared" si="18"/>
        <v>206.71554876987526</v>
      </c>
      <c r="G132">
        <f t="shared" si="18"/>
        <v>1.3501047932538512E-13</v>
      </c>
      <c r="H132">
        <f t="shared" si="18"/>
        <v>5.2406119978310294E-14</v>
      </c>
      <c r="I132">
        <f t="shared" si="18"/>
        <v>0</v>
      </c>
      <c r="J132">
        <f t="shared" si="13"/>
        <v>0</v>
      </c>
      <c r="K132">
        <f t="shared" si="19"/>
        <v>206.71554876987545</v>
      </c>
      <c r="L132">
        <f t="shared" si="14"/>
        <v>-5.6118033551510393</v>
      </c>
      <c r="M132">
        <f t="shared" si="20"/>
        <v>31.492336896884463</v>
      </c>
    </row>
    <row r="133" spans="1:13" x14ac:dyDescent="0.3">
      <c r="A133">
        <v>827.94999999999504</v>
      </c>
      <c r="B133">
        <v>431</v>
      </c>
      <c r="C133">
        <f t="shared" si="15"/>
        <v>206.8941960732686</v>
      </c>
      <c r="D133">
        <f t="shared" si="16"/>
        <v>401.56013379564763</v>
      </c>
      <c r="E133">
        <f t="shared" si="17"/>
        <v>224.1058039267314</v>
      </c>
      <c r="F133">
        <f t="shared" si="18"/>
        <v>211.32231760918489</v>
      </c>
      <c r="G133">
        <f t="shared" si="18"/>
        <v>1.9053770960705931E-13</v>
      </c>
      <c r="H133">
        <f t="shared" si="18"/>
        <v>6.9653201534816565E-14</v>
      </c>
      <c r="I133">
        <f t="shared" si="18"/>
        <v>0</v>
      </c>
      <c r="J133">
        <f t="shared" si="13"/>
        <v>0</v>
      </c>
      <c r="K133">
        <f t="shared" si="19"/>
        <v>211.32231760918515</v>
      </c>
      <c r="L133">
        <f t="shared" si="14"/>
        <v>12.783486317546249</v>
      </c>
      <c r="M133">
        <f t="shared" si="20"/>
        <v>163.41752243089215</v>
      </c>
    </row>
    <row r="134" spans="1:13" x14ac:dyDescent="0.3">
      <c r="A134">
        <v>827.999999999995</v>
      </c>
      <c r="B134">
        <v>456</v>
      </c>
      <c r="C134">
        <f t="shared" si="15"/>
        <v>206.89213756126162</v>
      </c>
      <c r="D134">
        <f t="shared" si="16"/>
        <v>401.51013379564768</v>
      </c>
      <c r="E134">
        <f t="shared" si="17"/>
        <v>249.10786243873838</v>
      </c>
      <c r="F134">
        <f t="shared" si="18"/>
        <v>215.66233554192033</v>
      </c>
      <c r="G134">
        <f t="shared" si="18"/>
        <v>2.6841113833276819E-13</v>
      </c>
      <c r="H134">
        <f t="shared" si="18"/>
        <v>9.2461985297813628E-14</v>
      </c>
      <c r="I134">
        <f t="shared" si="18"/>
        <v>0</v>
      </c>
      <c r="J134">
        <f t="shared" si="13"/>
        <v>0</v>
      </c>
      <c r="K134">
        <f t="shared" si="19"/>
        <v>215.66233554192067</v>
      </c>
      <c r="L134">
        <f t="shared" si="14"/>
        <v>33.445526896817711</v>
      </c>
      <c r="M134">
        <f t="shared" si="20"/>
        <v>1118.6032694057569</v>
      </c>
    </row>
    <row r="135" spans="1:13" x14ac:dyDescent="0.3">
      <c r="A135">
        <v>828.04999999999404</v>
      </c>
      <c r="B135">
        <v>425</v>
      </c>
      <c r="C135">
        <f t="shared" si="15"/>
        <v>206.89007904925467</v>
      </c>
      <c r="D135">
        <f t="shared" si="16"/>
        <v>401.46013379564863</v>
      </c>
      <c r="E135">
        <f t="shared" si="17"/>
        <v>218.10992095074533</v>
      </c>
      <c r="F135">
        <f t="shared" si="18"/>
        <v>219.71512887128461</v>
      </c>
      <c r="G135">
        <f t="shared" si="18"/>
        <v>3.7742117266969413E-13</v>
      </c>
      <c r="H135">
        <f t="shared" si="18"/>
        <v>1.2258812427978286E-13</v>
      </c>
      <c r="I135">
        <f t="shared" si="18"/>
        <v>0</v>
      </c>
      <c r="J135">
        <f t="shared" si="13"/>
        <v>0</v>
      </c>
      <c r="K135">
        <f t="shared" si="19"/>
        <v>219.71512887128509</v>
      </c>
      <c r="L135">
        <f t="shared" si="14"/>
        <v>-1.6052079205397547</v>
      </c>
      <c r="M135">
        <f t="shared" si="20"/>
        <v>2.5766924681635635</v>
      </c>
    </row>
    <row r="136" spans="1:13" x14ac:dyDescent="0.3">
      <c r="A136">
        <v>828.099999999994</v>
      </c>
      <c r="B136">
        <v>424</v>
      </c>
      <c r="C136">
        <f t="shared" si="15"/>
        <v>206.88802053724768</v>
      </c>
      <c r="D136">
        <f t="shared" si="16"/>
        <v>401.41013379564868</v>
      </c>
      <c r="E136">
        <f t="shared" si="17"/>
        <v>217.11197946275232</v>
      </c>
      <c r="F136">
        <f t="shared" si="18"/>
        <v>223.46130915796329</v>
      </c>
      <c r="G136">
        <f t="shared" si="18"/>
        <v>5.2973432869314048E-13</v>
      </c>
      <c r="H136">
        <f t="shared" si="18"/>
        <v>1.6232919707003728E-13</v>
      </c>
      <c r="I136">
        <f t="shared" si="18"/>
        <v>0</v>
      </c>
      <c r="J136">
        <f t="shared" si="13"/>
        <v>0</v>
      </c>
      <c r="K136">
        <f t="shared" si="19"/>
        <v>223.461309157964</v>
      </c>
      <c r="L136">
        <f t="shared" si="14"/>
        <v>-6.3493296952116793</v>
      </c>
      <c r="M136">
        <f t="shared" si="20"/>
        <v>40.313987578496835</v>
      </c>
    </row>
    <row r="137" spans="1:13" x14ac:dyDescent="0.3">
      <c r="A137">
        <v>828.14999999999395</v>
      </c>
      <c r="B137">
        <v>458</v>
      </c>
      <c r="C137">
        <f t="shared" si="15"/>
        <v>206.8859620252407</v>
      </c>
      <c r="D137">
        <f t="shared" si="16"/>
        <v>401.36013379564872</v>
      </c>
      <c r="E137">
        <f t="shared" si="17"/>
        <v>251.1140379747593</v>
      </c>
      <c r="F137">
        <f t="shared" si="18"/>
        <v>226.88272740400717</v>
      </c>
      <c r="G137">
        <f t="shared" si="18"/>
        <v>7.4215754668770411E-13</v>
      </c>
      <c r="H137">
        <f t="shared" si="18"/>
        <v>2.1468808186168635E-13</v>
      </c>
      <c r="I137">
        <f t="shared" si="18"/>
        <v>0</v>
      </c>
      <c r="J137">
        <f t="shared" si="13"/>
        <v>0</v>
      </c>
      <c r="K137">
        <f t="shared" si="19"/>
        <v>226.88272740400814</v>
      </c>
      <c r="L137">
        <f t="shared" si="14"/>
        <v>24.231310570751162</v>
      </c>
      <c r="M137">
        <f t="shared" si="20"/>
        <v>587.15641197619698</v>
      </c>
    </row>
    <row r="138" spans="1:13" x14ac:dyDescent="0.3">
      <c r="A138">
        <v>828.19999999999402</v>
      </c>
      <c r="B138">
        <v>436</v>
      </c>
      <c r="C138">
        <f t="shared" si="15"/>
        <v>206.88390351323369</v>
      </c>
      <c r="D138">
        <f t="shared" si="16"/>
        <v>401.31013379564865</v>
      </c>
      <c r="E138">
        <f t="shared" si="17"/>
        <v>229.11609648676631</v>
      </c>
      <c r="F138">
        <f t="shared" si="18"/>
        <v>229.96262031433886</v>
      </c>
      <c r="G138">
        <f t="shared" si="18"/>
        <v>1.0378634801989719E-12</v>
      </c>
      <c r="H138">
        <f t="shared" si="18"/>
        <v>2.8358436685156575E-13</v>
      </c>
      <c r="I138">
        <f t="shared" si="18"/>
        <v>0</v>
      </c>
      <c r="J138">
        <f t="shared" si="13"/>
        <v>0</v>
      </c>
      <c r="K138">
        <f t="shared" si="19"/>
        <v>229.9626203143402</v>
      </c>
      <c r="L138">
        <f t="shared" si="14"/>
        <v>-0.84652382757388978</v>
      </c>
      <c r="M138">
        <f t="shared" si="20"/>
        <v>0.7166025906503487</v>
      </c>
    </row>
    <row r="139" spans="1:13" x14ac:dyDescent="0.3">
      <c r="A139">
        <v>828.24999999999397</v>
      </c>
      <c r="B139">
        <v>439</v>
      </c>
      <c r="C139">
        <f t="shared" si="15"/>
        <v>206.88184500122671</v>
      </c>
      <c r="D139">
        <f t="shared" si="16"/>
        <v>401.2601337956487</v>
      </c>
      <c r="E139">
        <f t="shared" si="17"/>
        <v>232.11815499877329</v>
      </c>
      <c r="F139">
        <f t="shared" si="18"/>
        <v>232.68574698787921</v>
      </c>
      <c r="G139">
        <f t="shared" si="18"/>
        <v>1.4487401135065114E-12</v>
      </c>
      <c r="H139">
        <f t="shared" si="18"/>
        <v>3.7412755056954035E-13</v>
      </c>
      <c r="I139">
        <f t="shared" si="18"/>
        <v>0</v>
      </c>
      <c r="J139">
        <f t="shared" si="13"/>
        <v>0</v>
      </c>
      <c r="K139">
        <f t="shared" si="19"/>
        <v>232.68574698788103</v>
      </c>
      <c r="L139">
        <f t="shared" si="14"/>
        <v>-0.56759198910773989</v>
      </c>
      <c r="M139">
        <f t="shared" si="20"/>
        <v>0.32216066609928073</v>
      </c>
    </row>
    <row r="140" spans="1:13" x14ac:dyDescent="0.3">
      <c r="A140">
        <v>828.29999999999404</v>
      </c>
      <c r="B140">
        <v>418</v>
      </c>
      <c r="C140">
        <f t="shared" si="15"/>
        <v>206.87978648921973</v>
      </c>
      <c r="D140">
        <f t="shared" si="16"/>
        <v>401.21013379564863</v>
      </c>
      <c r="E140">
        <f t="shared" si="17"/>
        <v>211.12021351078027</v>
      </c>
      <c r="F140">
        <f t="shared" si="18"/>
        <v>235.03851448070748</v>
      </c>
      <c r="G140">
        <f t="shared" si="18"/>
        <v>2.0185842125877095E-12</v>
      </c>
      <c r="H140">
        <f t="shared" si="18"/>
        <v>4.9296961328699323E-13</v>
      </c>
      <c r="I140">
        <f t="shared" si="18"/>
        <v>0</v>
      </c>
      <c r="J140">
        <f t="shared" si="13"/>
        <v>0</v>
      </c>
      <c r="K140">
        <f t="shared" si="19"/>
        <v>235.03851448070998</v>
      </c>
      <c r="L140">
        <f t="shared" si="14"/>
        <v>-23.918300969929703</v>
      </c>
      <c r="M140">
        <f t="shared" si="20"/>
        <v>572.08512128814016</v>
      </c>
    </row>
    <row r="141" spans="1:13" x14ac:dyDescent="0.3">
      <c r="A141">
        <v>828.349999999994</v>
      </c>
      <c r="B141">
        <v>449</v>
      </c>
      <c r="C141">
        <f t="shared" si="15"/>
        <v>206.87772797721274</v>
      </c>
      <c r="D141">
        <f t="shared" si="16"/>
        <v>401.16013379564868</v>
      </c>
      <c r="E141">
        <f t="shared" si="17"/>
        <v>242.12227202278726</v>
      </c>
      <c r="F141">
        <f t="shared" si="18"/>
        <v>237.00909079437244</v>
      </c>
      <c r="G141">
        <f t="shared" si="18"/>
        <v>2.8074329421910297E-12</v>
      </c>
      <c r="H141">
        <f t="shared" si="18"/>
        <v>6.4875940137592358E-13</v>
      </c>
      <c r="I141">
        <f t="shared" si="18"/>
        <v>0</v>
      </c>
      <c r="J141">
        <f t="shared" si="13"/>
        <v>0</v>
      </c>
      <c r="K141">
        <f t="shared" si="19"/>
        <v>237.00909079437591</v>
      </c>
      <c r="L141">
        <f t="shared" si="14"/>
        <v>5.1131812284113494</v>
      </c>
      <c r="M141">
        <f t="shared" si="20"/>
        <v>26.144622274578197</v>
      </c>
    </row>
    <row r="142" spans="1:13" x14ac:dyDescent="0.3">
      <c r="A142">
        <v>828.39999999999395</v>
      </c>
      <c r="B142">
        <v>420</v>
      </c>
      <c r="C142">
        <f t="shared" si="15"/>
        <v>206.87566946520576</v>
      </c>
      <c r="D142">
        <f t="shared" si="16"/>
        <v>401.11013379564872</v>
      </c>
      <c r="E142">
        <f t="shared" si="17"/>
        <v>213.12433053479424</v>
      </c>
      <c r="F142">
        <f t="shared" si="18"/>
        <v>238.58750397581687</v>
      </c>
      <c r="G142">
        <f t="shared" si="18"/>
        <v>3.8974274814534519E-12</v>
      </c>
      <c r="H142">
        <f t="shared" si="18"/>
        <v>8.5272743017938259E-13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238.58750397582162</v>
      </c>
      <c r="L142">
        <f t="shared" ref="L142:L205" si="22">E142-K142</f>
        <v>-25.463173441027379</v>
      </c>
      <c r="M142">
        <f t="shared" si="20"/>
        <v>648.37320168784208</v>
      </c>
    </row>
    <row r="143" spans="1:13" x14ac:dyDescent="0.3">
      <c r="A143">
        <v>828.44999999999402</v>
      </c>
      <c r="B143">
        <v>451</v>
      </c>
      <c r="C143">
        <f t="shared" ref="C143:C206" si="23">$P$14*A143+$Q$14</f>
        <v>206.87361095319875</v>
      </c>
      <c r="D143">
        <f t="shared" ref="D143:D206" si="24">$E$4-A143-$N$7</f>
        <v>401.06013379564865</v>
      </c>
      <c r="E143">
        <f t="shared" ref="E143:E206" si="25">B143-C143</f>
        <v>244.12638904680125</v>
      </c>
      <c r="F143">
        <f t="shared" ref="F143:I206" si="26">F$7*EXP(-(($D143-F$8)^2)/(2*F$9^2))</f>
        <v>239.76572616757988</v>
      </c>
      <c r="G143">
        <f t="shared" si="26"/>
        <v>5.4007344876626879E-12</v>
      </c>
      <c r="H143">
        <f t="shared" si="26"/>
        <v>1.1194375153017481E-12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239.76572616758639</v>
      </c>
      <c r="L143">
        <f t="shared" si="22"/>
        <v>4.360662879214857</v>
      </c>
      <c r="M143">
        <f t="shared" ref="M143:M206" si="28">(L143)^2</f>
        <v>19.015380746162407</v>
      </c>
    </row>
    <row r="144" spans="1:13" x14ac:dyDescent="0.3">
      <c r="A144">
        <v>828.49999999999397</v>
      </c>
      <c r="B144">
        <v>442</v>
      </c>
      <c r="C144">
        <f t="shared" si="23"/>
        <v>206.87155244119177</v>
      </c>
      <c r="D144">
        <f t="shared" si="24"/>
        <v>401.0101337956487</v>
      </c>
      <c r="E144">
        <f t="shared" si="25"/>
        <v>235.12844755880823</v>
      </c>
      <c r="F144">
        <f t="shared" si="26"/>
        <v>240.53774161718383</v>
      </c>
      <c r="G144">
        <f t="shared" si="26"/>
        <v>7.470226034958206E-12</v>
      </c>
      <c r="H144">
        <f t="shared" si="26"/>
        <v>1.4677515093987072E-12</v>
      </c>
      <c r="I144">
        <f t="shared" si="26"/>
        <v>0</v>
      </c>
      <c r="J144">
        <f t="shared" si="21"/>
        <v>0</v>
      </c>
      <c r="K144">
        <f t="shared" si="27"/>
        <v>240.53774161719278</v>
      </c>
      <c r="L144">
        <f t="shared" si="22"/>
        <v>-5.4092940583845461</v>
      </c>
      <c r="M144">
        <f t="shared" si="28"/>
        <v>29.260462210074355</v>
      </c>
    </row>
    <row r="145" spans="1:13" x14ac:dyDescent="0.3">
      <c r="A145">
        <v>828.54999999999404</v>
      </c>
      <c r="B145">
        <v>453</v>
      </c>
      <c r="C145">
        <f t="shared" si="23"/>
        <v>206.86949392918478</v>
      </c>
      <c r="D145">
        <f t="shared" si="24"/>
        <v>400.96013379564863</v>
      </c>
      <c r="E145">
        <f t="shared" si="25"/>
        <v>246.13050607081522</v>
      </c>
      <c r="F145">
        <f t="shared" si="26"/>
        <v>240.89959783957448</v>
      </c>
      <c r="G145">
        <f t="shared" si="26"/>
        <v>1.0313849532332694E-11</v>
      </c>
      <c r="H145">
        <f t="shared" si="26"/>
        <v>1.9220658782811841E-12</v>
      </c>
      <c r="I145">
        <f t="shared" si="26"/>
        <v>0</v>
      </c>
      <c r="J145">
        <f t="shared" si="21"/>
        <v>0</v>
      </c>
      <c r="K145">
        <f t="shared" si="27"/>
        <v>240.89959783958673</v>
      </c>
      <c r="L145">
        <f t="shared" si="22"/>
        <v>5.2309082312284829</v>
      </c>
      <c r="M145">
        <f t="shared" si="28"/>
        <v>27.362400923533897</v>
      </c>
    </row>
    <row r="146" spans="1:13" x14ac:dyDescent="0.3">
      <c r="A146">
        <v>828.599999999994</v>
      </c>
      <c r="B146">
        <v>442</v>
      </c>
      <c r="C146">
        <f t="shared" si="23"/>
        <v>206.86743541717777</v>
      </c>
      <c r="D146">
        <f t="shared" si="24"/>
        <v>400.91013379564868</v>
      </c>
      <c r="E146">
        <f t="shared" si="25"/>
        <v>235.13256458282223</v>
      </c>
      <c r="F146">
        <f t="shared" si="26"/>
        <v>240.84943932374281</v>
      </c>
      <c r="G146">
        <f t="shared" si="26"/>
        <v>1.421392343673369E-11</v>
      </c>
      <c r="H146">
        <f t="shared" si="26"/>
        <v>2.5138945526697837E-12</v>
      </c>
      <c r="I146">
        <f t="shared" si="26"/>
        <v>0</v>
      </c>
      <c r="J146">
        <f t="shared" si="21"/>
        <v>0</v>
      </c>
      <c r="K146">
        <f t="shared" si="27"/>
        <v>240.84943932375953</v>
      </c>
      <c r="L146">
        <f t="shared" si="22"/>
        <v>-5.7168747409372997</v>
      </c>
      <c r="M146">
        <f t="shared" si="28"/>
        <v>32.682656803566921</v>
      </c>
    </row>
    <row r="147" spans="1:13" x14ac:dyDescent="0.3">
      <c r="A147">
        <v>828.64999999999395</v>
      </c>
      <c r="B147">
        <v>443</v>
      </c>
      <c r="C147">
        <f t="shared" si="23"/>
        <v>206.86537690517079</v>
      </c>
      <c r="D147">
        <f t="shared" si="24"/>
        <v>400.86013379564872</v>
      </c>
      <c r="E147">
        <f t="shared" si="25"/>
        <v>236.13462309482921</v>
      </c>
      <c r="F147">
        <f t="shared" si="26"/>
        <v>240.38752338138127</v>
      </c>
      <c r="G147">
        <f t="shared" si="26"/>
        <v>1.9552994791429934E-11</v>
      </c>
      <c r="H147">
        <f t="shared" si="26"/>
        <v>3.2838922566586292E-12</v>
      </c>
      <c r="I147">
        <f t="shared" si="26"/>
        <v>0</v>
      </c>
      <c r="J147">
        <f t="shared" si="21"/>
        <v>0</v>
      </c>
      <c r="K147">
        <f t="shared" si="27"/>
        <v>240.38752338140412</v>
      </c>
      <c r="L147">
        <f t="shared" si="22"/>
        <v>-4.2529002865749135</v>
      </c>
      <c r="M147">
        <f t="shared" si="28"/>
        <v>18.087160847548983</v>
      </c>
    </row>
    <row r="148" spans="1:13" x14ac:dyDescent="0.3">
      <c r="A148">
        <v>828.69999999999402</v>
      </c>
      <c r="B148">
        <v>439</v>
      </c>
      <c r="C148">
        <f t="shared" si="23"/>
        <v>206.86331839316381</v>
      </c>
      <c r="D148">
        <f t="shared" si="24"/>
        <v>400.81013379564865</v>
      </c>
      <c r="E148">
        <f t="shared" si="25"/>
        <v>232.13668160683619</v>
      </c>
      <c r="F148">
        <f t="shared" si="26"/>
        <v>239.51621794812914</v>
      </c>
      <c r="G148">
        <f t="shared" si="26"/>
        <v>2.684841978995359E-11</v>
      </c>
      <c r="H148">
        <f t="shared" si="26"/>
        <v>4.2844373544455767E-12</v>
      </c>
      <c r="I148">
        <f t="shared" si="26"/>
        <v>0</v>
      </c>
      <c r="J148">
        <f t="shared" si="21"/>
        <v>0</v>
      </c>
      <c r="K148">
        <f t="shared" si="27"/>
        <v>239.51621794816029</v>
      </c>
      <c r="L148">
        <f t="shared" si="22"/>
        <v>-7.3795363413240977</v>
      </c>
      <c r="M148">
        <f t="shared" si="28"/>
        <v>54.457556612923049</v>
      </c>
    </row>
    <row r="149" spans="1:13" x14ac:dyDescent="0.3">
      <c r="A149">
        <v>828.74999999999397</v>
      </c>
      <c r="B149">
        <v>472</v>
      </c>
      <c r="C149">
        <f t="shared" si="23"/>
        <v>206.86125988115683</v>
      </c>
      <c r="D149">
        <f t="shared" si="24"/>
        <v>400.7601337956487</v>
      </c>
      <c r="E149">
        <f t="shared" si="25"/>
        <v>265.1387401188432</v>
      </c>
      <c r="F149">
        <f t="shared" si="26"/>
        <v>238.2399813637266</v>
      </c>
      <c r="G149">
        <f t="shared" si="26"/>
        <v>3.6798516170984095E-11</v>
      </c>
      <c r="H149">
        <f t="shared" si="26"/>
        <v>5.5829244301926844E-12</v>
      </c>
      <c r="I149">
        <f t="shared" si="26"/>
        <v>0</v>
      </c>
      <c r="J149">
        <f t="shared" si="21"/>
        <v>0</v>
      </c>
      <c r="K149">
        <f t="shared" si="27"/>
        <v>238.23998136376898</v>
      </c>
      <c r="L149">
        <f t="shared" si="22"/>
        <v>26.898758755074226</v>
      </c>
      <c r="M149">
        <f t="shared" si="28"/>
        <v>723.54322256368232</v>
      </c>
    </row>
    <row r="150" spans="1:13" x14ac:dyDescent="0.3">
      <c r="A150">
        <v>828.79999999999404</v>
      </c>
      <c r="B150">
        <v>462</v>
      </c>
      <c r="C150">
        <f t="shared" si="23"/>
        <v>206.85920136914982</v>
      </c>
      <c r="D150">
        <f t="shared" si="24"/>
        <v>400.71013379564863</v>
      </c>
      <c r="E150">
        <f t="shared" si="25"/>
        <v>255.14079863085018</v>
      </c>
      <c r="F150">
        <f t="shared" si="26"/>
        <v>236.56532437261836</v>
      </c>
      <c r="G150">
        <f t="shared" si="26"/>
        <v>5.0344034516640506E-11</v>
      </c>
      <c r="H150">
        <f t="shared" si="26"/>
        <v>7.2659558777397089E-12</v>
      </c>
      <c r="I150">
        <f t="shared" si="26"/>
        <v>0</v>
      </c>
      <c r="J150">
        <f t="shared" si="21"/>
        <v>0</v>
      </c>
      <c r="K150">
        <f t="shared" si="27"/>
        <v>236.56532437267597</v>
      </c>
      <c r="L150">
        <f t="shared" si="22"/>
        <v>18.575474258174211</v>
      </c>
      <c r="M150">
        <f t="shared" si="28"/>
        <v>345.04824391609276</v>
      </c>
    </row>
    <row r="151" spans="1:13" x14ac:dyDescent="0.3">
      <c r="A151">
        <v>828.849999999994</v>
      </c>
      <c r="B151">
        <v>395</v>
      </c>
      <c r="C151">
        <f t="shared" si="23"/>
        <v>206.85714285714283</v>
      </c>
      <c r="D151">
        <f t="shared" si="24"/>
        <v>400.66013379564868</v>
      </c>
      <c r="E151">
        <f t="shared" si="25"/>
        <v>188.14285714285717</v>
      </c>
      <c r="F151">
        <f t="shared" si="26"/>
        <v>234.50075479824045</v>
      </c>
      <c r="G151">
        <f t="shared" si="26"/>
        <v>6.8749866361876909E-11</v>
      </c>
      <c r="H151">
        <f t="shared" si="26"/>
        <v>9.4446706498283228E-12</v>
      </c>
      <c r="I151">
        <f t="shared" si="26"/>
        <v>0</v>
      </c>
      <c r="J151">
        <f t="shared" si="21"/>
        <v>0</v>
      </c>
      <c r="K151">
        <f t="shared" si="27"/>
        <v>234.50075479831864</v>
      </c>
      <c r="L151">
        <f t="shared" si="22"/>
        <v>-46.357897655461471</v>
      </c>
      <c r="M151">
        <f t="shared" si="28"/>
        <v>2149.0546750342401</v>
      </c>
    </row>
    <row r="152" spans="1:13" x14ac:dyDescent="0.3">
      <c r="A152">
        <v>828.89999999999395</v>
      </c>
      <c r="B152">
        <v>445</v>
      </c>
      <c r="C152">
        <f t="shared" si="23"/>
        <v>206.85508434513585</v>
      </c>
      <c r="D152">
        <f t="shared" si="24"/>
        <v>400.61013379564872</v>
      </c>
      <c r="E152">
        <f t="shared" si="25"/>
        <v>238.14491565486415</v>
      </c>
      <c r="F152">
        <f t="shared" si="26"/>
        <v>232.05670554871347</v>
      </c>
      <c r="G152">
        <f t="shared" si="26"/>
        <v>9.3713429700550868E-11</v>
      </c>
      <c r="H152">
        <f t="shared" si="26"/>
        <v>1.2261509373059582E-11</v>
      </c>
      <c r="I152">
        <f t="shared" si="26"/>
        <v>0</v>
      </c>
      <c r="J152">
        <f t="shared" si="21"/>
        <v>0</v>
      </c>
      <c r="K152">
        <f t="shared" si="27"/>
        <v>232.05670554881942</v>
      </c>
      <c r="L152">
        <f t="shared" si="22"/>
        <v>6.0882101060447269</v>
      </c>
      <c r="M152">
        <f t="shared" si="28"/>
        <v>37.066302295345146</v>
      </c>
    </row>
    <row r="153" spans="1:13" x14ac:dyDescent="0.3">
      <c r="A153">
        <v>828.94999999999402</v>
      </c>
      <c r="B153">
        <v>453</v>
      </c>
      <c r="C153">
        <f t="shared" si="23"/>
        <v>206.85302583312887</v>
      </c>
      <c r="D153">
        <f t="shared" si="24"/>
        <v>400.56013379564865</v>
      </c>
      <c r="E153">
        <f t="shared" si="25"/>
        <v>246.14697416687113</v>
      </c>
      <c r="F153">
        <f t="shared" si="26"/>
        <v>229.245446806422</v>
      </c>
      <c r="G153">
        <f t="shared" si="26"/>
        <v>1.2750814824376294E-10</v>
      </c>
      <c r="H153">
        <f t="shared" si="26"/>
        <v>1.5898791196304734E-11</v>
      </c>
      <c r="I153">
        <f t="shared" si="26"/>
        <v>0</v>
      </c>
      <c r="J153">
        <f t="shared" si="21"/>
        <v>0</v>
      </c>
      <c r="K153">
        <f t="shared" si="27"/>
        <v>229.24544680656538</v>
      </c>
      <c r="L153">
        <f t="shared" si="22"/>
        <v>16.901527360305749</v>
      </c>
      <c r="M153">
        <f t="shared" si="28"/>
        <v>285.66162711116385</v>
      </c>
    </row>
    <row r="154" spans="1:13" x14ac:dyDescent="0.3">
      <c r="A154">
        <v>828.99999999999397</v>
      </c>
      <c r="B154">
        <v>423</v>
      </c>
      <c r="C154">
        <f t="shared" si="23"/>
        <v>206.85096732112186</v>
      </c>
      <c r="D154">
        <f t="shared" si="24"/>
        <v>400.5101337956487</v>
      </c>
      <c r="E154">
        <f t="shared" si="25"/>
        <v>216.14903267887814</v>
      </c>
      <c r="F154">
        <f t="shared" si="26"/>
        <v>226.08098343548698</v>
      </c>
      <c r="G154">
        <f t="shared" si="26"/>
        <v>1.7317299866221781E-10</v>
      </c>
      <c r="H154">
        <f t="shared" si="26"/>
        <v>2.0589572600393091E-11</v>
      </c>
      <c r="I154">
        <f t="shared" si="26"/>
        <v>0</v>
      </c>
      <c r="J154">
        <f t="shared" si="21"/>
        <v>0</v>
      </c>
      <c r="K154">
        <f t="shared" si="27"/>
        <v>226.08098343568074</v>
      </c>
      <c r="L154">
        <f t="shared" si="22"/>
        <v>-9.9319507568025927</v>
      </c>
      <c r="M154">
        <f t="shared" si="28"/>
        <v>98.643645835551595</v>
      </c>
    </row>
    <row r="155" spans="1:13" x14ac:dyDescent="0.3">
      <c r="A155">
        <v>829.04999999999404</v>
      </c>
      <c r="B155">
        <v>418</v>
      </c>
      <c r="C155">
        <f t="shared" si="23"/>
        <v>206.84890880911487</v>
      </c>
      <c r="D155">
        <f t="shared" si="24"/>
        <v>400.46013379564863</v>
      </c>
      <c r="E155">
        <f t="shared" si="25"/>
        <v>211.15109119088513</v>
      </c>
      <c r="F155">
        <f t="shared" si="26"/>
        <v>222.57893880704788</v>
      </c>
      <c r="G155">
        <f t="shared" si="26"/>
        <v>2.347624039853651E-10</v>
      </c>
      <c r="H155">
        <f t="shared" si="26"/>
        <v>2.663137636649404E-11</v>
      </c>
      <c r="I155">
        <f t="shared" si="26"/>
        <v>0</v>
      </c>
      <c r="J155">
        <f t="shared" si="21"/>
        <v>0</v>
      </c>
      <c r="K155">
        <f t="shared" si="27"/>
        <v>222.57893880730927</v>
      </c>
      <c r="L155">
        <f t="shared" si="22"/>
        <v>-11.427847616424145</v>
      </c>
      <c r="M155">
        <f t="shared" si="28"/>
        <v>130.59570114421103</v>
      </c>
    </row>
    <row r="156" spans="1:13" x14ac:dyDescent="0.3">
      <c r="A156">
        <v>829.099999999994</v>
      </c>
      <c r="B156">
        <v>418</v>
      </c>
      <c r="C156">
        <f t="shared" si="23"/>
        <v>206.84685029710789</v>
      </c>
      <c r="D156">
        <f t="shared" si="24"/>
        <v>400.41013379564868</v>
      </c>
      <c r="E156">
        <f t="shared" si="25"/>
        <v>211.15314970289211</v>
      </c>
      <c r="F156">
        <f t="shared" si="26"/>
        <v>218.75642639047442</v>
      </c>
      <c r="G156">
        <f t="shared" si="26"/>
        <v>3.1767500918196096E-10</v>
      </c>
      <c r="H156">
        <f t="shared" si="26"/>
        <v>3.4403525385477686E-11</v>
      </c>
      <c r="I156">
        <f t="shared" si="26"/>
        <v>0</v>
      </c>
      <c r="J156">
        <f t="shared" si="21"/>
        <v>0</v>
      </c>
      <c r="K156">
        <f t="shared" si="27"/>
        <v>218.75642639082648</v>
      </c>
      <c r="L156">
        <f t="shared" si="22"/>
        <v>-7.6032766879343683</v>
      </c>
      <c r="M156">
        <f t="shared" si="28"/>
        <v>57.809816393286219</v>
      </c>
    </row>
    <row r="157" spans="1:13" x14ac:dyDescent="0.3">
      <c r="A157">
        <v>829.14999999999304</v>
      </c>
      <c r="B157">
        <v>394</v>
      </c>
      <c r="C157">
        <f t="shared" si="23"/>
        <v>206.84479178510094</v>
      </c>
      <c r="D157">
        <f t="shared" si="24"/>
        <v>400.36013379564963</v>
      </c>
      <c r="E157">
        <f t="shared" si="25"/>
        <v>187.15520821489906</v>
      </c>
      <c r="F157">
        <f t="shared" si="26"/>
        <v>214.63191058617315</v>
      </c>
      <c r="G157">
        <f t="shared" si="26"/>
        <v>4.290853495420274E-10</v>
      </c>
      <c r="H157">
        <f t="shared" si="26"/>
        <v>4.4388997606818693E-11</v>
      </c>
      <c r="I157">
        <f t="shared" si="26"/>
        <v>0</v>
      </c>
      <c r="J157">
        <f t="shared" si="21"/>
        <v>0</v>
      </c>
      <c r="K157">
        <f t="shared" si="27"/>
        <v>214.63191058664663</v>
      </c>
      <c r="L157">
        <f t="shared" si="22"/>
        <v>-27.476702371747564</v>
      </c>
      <c r="M157">
        <f t="shared" si="28"/>
        <v>754.96917322559818</v>
      </c>
    </row>
    <row r="158" spans="1:13" x14ac:dyDescent="0.3">
      <c r="A158">
        <v>829.199999999993</v>
      </c>
      <c r="B158">
        <v>416</v>
      </c>
      <c r="C158">
        <f t="shared" si="23"/>
        <v>206.84273327309396</v>
      </c>
      <c r="D158">
        <f t="shared" si="24"/>
        <v>400.31013379564968</v>
      </c>
      <c r="E158">
        <f t="shared" si="25"/>
        <v>209.15726672690604</v>
      </c>
      <c r="F158">
        <f t="shared" si="26"/>
        <v>210.22505838160001</v>
      </c>
      <c r="G158">
        <f t="shared" si="26"/>
        <v>5.7850944529276084E-10</v>
      </c>
      <c r="H158">
        <f t="shared" si="26"/>
        <v>5.7201943252964191E-11</v>
      </c>
      <c r="I158">
        <f t="shared" si="26"/>
        <v>0</v>
      </c>
      <c r="J158">
        <f t="shared" si="21"/>
        <v>0</v>
      </c>
      <c r="K158">
        <f t="shared" si="27"/>
        <v>210.22505838223572</v>
      </c>
      <c r="L158">
        <f t="shared" si="22"/>
        <v>-1.0677916553296711</v>
      </c>
      <c r="M158">
        <f t="shared" si="28"/>
        <v>1.1401790191916792</v>
      </c>
    </row>
    <row r="159" spans="1:13" x14ac:dyDescent="0.3">
      <c r="A159">
        <v>829.24999999999295</v>
      </c>
      <c r="B159">
        <v>390</v>
      </c>
      <c r="C159">
        <f t="shared" si="23"/>
        <v>206.84067476108697</v>
      </c>
      <c r="D159">
        <f t="shared" si="24"/>
        <v>400.26013379564972</v>
      </c>
      <c r="E159">
        <f t="shared" si="25"/>
        <v>183.15932523891303</v>
      </c>
      <c r="F159">
        <f t="shared" si="26"/>
        <v>205.55658349636636</v>
      </c>
      <c r="G159">
        <f t="shared" si="26"/>
        <v>7.7854434383712551E-10</v>
      </c>
      <c r="H159">
        <f t="shared" si="26"/>
        <v>7.3622283311893768E-11</v>
      </c>
      <c r="I159">
        <f t="shared" si="26"/>
        <v>0</v>
      </c>
      <c r="J159">
        <f t="shared" si="21"/>
        <v>0</v>
      </c>
      <c r="K159">
        <f t="shared" si="27"/>
        <v>205.55658349721853</v>
      </c>
      <c r="L159">
        <f t="shared" si="22"/>
        <v>-22.397258258305499</v>
      </c>
      <c r="M159">
        <f t="shared" si="28"/>
        <v>501.63717748923386</v>
      </c>
    </row>
    <row r="160" spans="1:13" x14ac:dyDescent="0.3">
      <c r="A160">
        <v>829.29999999999302</v>
      </c>
      <c r="B160">
        <v>414</v>
      </c>
      <c r="C160">
        <f t="shared" si="23"/>
        <v>206.83861624907996</v>
      </c>
      <c r="D160">
        <f t="shared" si="24"/>
        <v>400.21013379564965</v>
      </c>
      <c r="E160">
        <f t="shared" si="25"/>
        <v>207.16138375092004</v>
      </c>
      <c r="F160">
        <f t="shared" si="26"/>
        <v>200.64808473886953</v>
      </c>
      <c r="G160">
        <f t="shared" si="26"/>
        <v>1.0458331074374698E-9</v>
      </c>
      <c r="H160">
        <f t="shared" si="26"/>
        <v>9.4639151275021013E-11</v>
      </c>
      <c r="I160">
        <f t="shared" si="26"/>
        <v>0</v>
      </c>
      <c r="J160">
        <f t="shared" si="21"/>
        <v>0</v>
      </c>
      <c r="K160">
        <f t="shared" si="27"/>
        <v>200.64808474001001</v>
      </c>
      <c r="L160">
        <f t="shared" si="22"/>
        <v>6.5132990109100319</v>
      </c>
      <c r="M160">
        <f t="shared" si="28"/>
        <v>42.423064005521603</v>
      </c>
    </row>
    <row r="161" spans="1:13" x14ac:dyDescent="0.3">
      <c r="A161">
        <v>829.34999999999297</v>
      </c>
      <c r="B161">
        <v>423</v>
      </c>
      <c r="C161">
        <f t="shared" si="23"/>
        <v>206.83655773707298</v>
      </c>
      <c r="D161">
        <f t="shared" si="24"/>
        <v>400.1601337956497</v>
      </c>
      <c r="E161">
        <f t="shared" si="25"/>
        <v>216.16344226292702</v>
      </c>
      <c r="F161">
        <f t="shared" si="26"/>
        <v>195.52188033410957</v>
      </c>
      <c r="G161">
        <f t="shared" si="26"/>
        <v>1.4023213635202216E-9</v>
      </c>
      <c r="H161">
        <f t="shared" si="26"/>
        <v>1.2150536266345166E-10</v>
      </c>
      <c r="I161">
        <f t="shared" si="26"/>
        <v>0</v>
      </c>
      <c r="J161">
        <f t="shared" si="21"/>
        <v>0</v>
      </c>
      <c r="K161">
        <f t="shared" si="27"/>
        <v>195.5218803356334</v>
      </c>
      <c r="L161">
        <f t="shared" si="22"/>
        <v>20.641561927293623</v>
      </c>
      <c r="M161">
        <f t="shared" si="28"/>
        <v>426.07407879829759</v>
      </c>
    </row>
    <row r="162" spans="1:13" x14ac:dyDescent="0.3">
      <c r="A162">
        <v>829.39999999999304</v>
      </c>
      <c r="B162">
        <v>404</v>
      </c>
      <c r="C162">
        <f t="shared" si="23"/>
        <v>206.834499225066</v>
      </c>
      <c r="D162">
        <f t="shared" si="24"/>
        <v>400.11013379564963</v>
      </c>
      <c r="E162">
        <f t="shared" si="25"/>
        <v>197.165500774934</v>
      </c>
      <c r="F162">
        <f t="shared" si="26"/>
        <v>190.20083999067211</v>
      </c>
      <c r="G162">
        <f t="shared" si="26"/>
        <v>1.8768901144179477E-9</v>
      </c>
      <c r="H162">
        <f t="shared" si="26"/>
        <v>1.5580561678967914E-10</v>
      </c>
      <c r="I162">
        <f t="shared" si="26"/>
        <v>0</v>
      </c>
      <c r="J162">
        <f t="shared" si="21"/>
        <v>0</v>
      </c>
      <c r="K162">
        <f t="shared" si="27"/>
        <v>190.2008399927048</v>
      </c>
      <c r="L162">
        <f t="shared" si="22"/>
        <v>6.9646607822292026</v>
      </c>
      <c r="M162">
        <f t="shared" si="28"/>
        <v>48.506499811521486</v>
      </c>
    </row>
    <row r="163" spans="1:13" x14ac:dyDescent="0.3">
      <c r="A163">
        <v>829.449999999993</v>
      </c>
      <c r="B163">
        <v>382</v>
      </c>
      <c r="C163">
        <f t="shared" si="23"/>
        <v>206.83244071305899</v>
      </c>
      <c r="D163">
        <f t="shared" si="24"/>
        <v>400.06013379564968</v>
      </c>
      <c r="E163">
        <f t="shared" si="25"/>
        <v>175.16755928694101</v>
      </c>
      <c r="F163">
        <f t="shared" si="26"/>
        <v>184.70821646184442</v>
      </c>
      <c r="G163">
        <f t="shared" si="26"/>
        <v>2.5074730601342905E-9</v>
      </c>
      <c r="H163">
        <f t="shared" si="26"/>
        <v>1.9954177382966766E-10</v>
      </c>
      <c r="I163">
        <f t="shared" si="26"/>
        <v>0</v>
      </c>
      <c r="J163">
        <f t="shared" si="21"/>
        <v>0</v>
      </c>
      <c r="K163">
        <f t="shared" si="27"/>
        <v>184.70821646455144</v>
      </c>
      <c r="L163">
        <f t="shared" si="22"/>
        <v>-9.5406571776104272</v>
      </c>
      <c r="M163">
        <f t="shared" si="28"/>
        <v>91.024139380689363</v>
      </c>
    </row>
    <row r="164" spans="1:13" x14ac:dyDescent="0.3">
      <c r="A164">
        <v>829.49999999999295</v>
      </c>
      <c r="B164">
        <v>366</v>
      </c>
      <c r="C164">
        <f t="shared" si="23"/>
        <v>206.830382201052</v>
      </c>
      <c r="D164">
        <f t="shared" si="24"/>
        <v>400.01013379564972</v>
      </c>
      <c r="E164">
        <f t="shared" si="25"/>
        <v>159.169617798948</v>
      </c>
      <c r="F164">
        <f t="shared" si="26"/>
        <v>179.06747831776775</v>
      </c>
      <c r="G164">
        <f t="shared" si="26"/>
        <v>3.3437964843540964E-9</v>
      </c>
      <c r="H164">
        <f t="shared" si="26"/>
        <v>2.5523933353608948E-10</v>
      </c>
      <c r="I164">
        <f t="shared" si="26"/>
        <v>0</v>
      </c>
      <c r="J164">
        <f t="shared" si="21"/>
        <v>0</v>
      </c>
      <c r="K164">
        <f t="shared" si="27"/>
        <v>179.06747832136676</v>
      </c>
      <c r="L164">
        <f t="shared" si="22"/>
        <v>-19.897860522418767</v>
      </c>
      <c r="M164">
        <f t="shared" si="28"/>
        <v>395.92485336963125</v>
      </c>
    </row>
    <row r="165" spans="1:13" x14ac:dyDescent="0.3">
      <c r="A165">
        <v>829.54999999999302</v>
      </c>
      <c r="B165">
        <v>357</v>
      </c>
      <c r="C165">
        <f t="shared" si="23"/>
        <v>206.82832368904502</v>
      </c>
      <c r="D165">
        <f t="shared" si="24"/>
        <v>399.96013379564965</v>
      </c>
      <c r="E165">
        <f t="shared" si="25"/>
        <v>150.17167631095498</v>
      </c>
      <c r="F165">
        <f t="shared" si="26"/>
        <v>173.30214558662672</v>
      </c>
      <c r="G165">
        <f t="shared" si="26"/>
        <v>4.4509173532728011E-9</v>
      </c>
      <c r="H165">
        <f t="shared" si="26"/>
        <v>3.2608020103647001E-10</v>
      </c>
      <c r="I165">
        <f t="shared" si="26"/>
        <v>0</v>
      </c>
      <c r="J165">
        <f t="shared" si="21"/>
        <v>0</v>
      </c>
      <c r="K165">
        <f t="shared" si="27"/>
        <v>173.30214559140373</v>
      </c>
      <c r="L165">
        <f t="shared" si="22"/>
        <v>-23.13046928044875</v>
      </c>
      <c r="M165">
        <f t="shared" si="28"/>
        <v>535.01860913378334</v>
      </c>
    </row>
    <row r="166" spans="1:13" x14ac:dyDescent="0.3">
      <c r="A166">
        <v>829.59999999999297</v>
      </c>
      <c r="B166">
        <v>332</v>
      </c>
      <c r="C166">
        <f t="shared" si="23"/>
        <v>206.82626517703804</v>
      </c>
      <c r="D166">
        <f t="shared" si="24"/>
        <v>399.9101337956497</v>
      </c>
      <c r="E166">
        <f t="shared" si="25"/>
        <v>125.17373482296196</v>
      </c>
      <c r="F166">
        <f t="shared" si="26"/>
        <v>167.43562984220591</v>
      </c>
      <c r="G166">
        <f t="shared" si="26"/>
        <v>5.9137826087337884E-9</v>
      </c>
      <c r="H166">
        <f t="shared" si="26"/>
        <v>4.1606799778001564E-10</v>
      </c>
      <c r="I166">
        <f t="shared" si="26"/>
        <v>0</v>
      </c>
      <c r="J166">
        <f t="shared" si="21"/>
        <v>0</v>
      </c>
      <c r="K166">
        <f t="shared" si="27"/>
        <v>167.43562984853577</v>
      </c>
      <c r="L166">
        <f t="shared" si="22"/>
        <v>-42.261895025573807</v>
      </c>
      <c r="M166">
        <f t="shared" si="28"/>
        <v>1786.06777115262</v>
      </c>
    </row>
    <row r="167" spans="1:13" x14ac:dyDescent="0.3">
      <c r="A167">
        <v>829.64999999999304</v>
      </c>
      <c r="B167">
        <v>407</v>
      </c>
      <c r="C167">
        <f t="shared" si="23"/>
        <v>206.82420666503106</v>
      </c>
      <c r="D167">
        <f t="shared" si="24"/>
        <v>399.86013379564963</v>
      </c>
      <c r="E167">
        <f t="shared" si="25"/>
        <v>200.17579333496894</v>
      </c>
      <c r="F167">
        <f t="shared" si="26"/>
        <v>161.49108021593824</v>
      </c>
      <c r="G167">
        <f t="shared" si="26"/>
        <v>7.8430920773341998E-9</v>
      </c>
      <c r="H167">
        <f t="shared" si="26"/>
        <v>5.3023360707954454E-10</v>
      </c>
      <c r="I167">
        <f t="shared" si="26"/>
        <v>0</v>
      </c>
      <c r="J167">
        <f t="shared" si="21"/>
        <v>0</v>
      </c>
      <c r="K167">
        <f t="shared" si="27"/>
        <v>161.49108022431156</v>
      </c>
      <c r="L167">
        <f t="shared" si="22"/>
        <v>38.684713110657384</v>
      </c>
      <c r="M167">
        <f t="shared" si="28"/>
        <v>1496.5070284538674</v>
      </c>
    </row>
    <row r="168" spans="1:13" x14ac:dyDescent="0.3">
      <c r="A168">
        <v>829.699999999993</v>
      </c>
      <c r="B168">
        <v>355</v>
      </c>
      <c r="C168">
        <f t="shared" si="23"/>
        <v>206.82214815302405</v>
      </c>
      <c r="D168">
        <f t="shared" si="24"/>
        <v>399.81013379564968</v>
      </c>
      <c r="E168">
        <f t="shared" si="25"/>
        <v>148.17785184697595</v>
      </c>
      <c r="F168">
        <f t="shared" si="26"/>
        <v>155.49123669600485</v>
      </c>
      <c r="G168">
        <f t="shared" si="26"/>
        <v>1.0382821882098578E-8</v>
      </c>
      <c r="H168">
        <f t="shared" si="26"/>
        <v>6.7489038815935172E-10</v>
      </c>
      <c r="I168">
        <f t="shared" si="26"/>
        <v>0</v>
      </c>
      <c r="J168">
        <f t="shared" si="21"/>
        <v>0</v>
      </c>
      <c r="K168">
        <f t="shared" si="27"/>
        <v>155.49123670706257</v>
      </c>
      <c r="L168">
        <f t="shared" si="22"/>
        <v>-7.3133848600866145</v>
      </c>
      <c r="M168">
        <f t="shared" si="28"/>
        <v>53.48559811174411</v>
      </c>
    </row>
    <row r="169" spans="1:13" x14ac:dyDescent="0.3">
      <c r="A169">
        <v>829.74999999999295</v>
      </c>
      <c r="B169">
        <v>355</v>
      </c>
      <c r="C169">
        <f t="shared" si="23"/>
        <v>206.82008964101706</v>
      </c>
      <c r="D169">
        <f t="shared" si="24"/>
        <v>399.76013379564972</v>
      </c>
      <c r="E169">
        <f t="shared" si="25"/>
        <v>148.17991035898294</v>
      </c>
      <c r="F169">
        <f t="shared" si="26"/>
        <v>149.45829194470508</v>
      </c>
      <c r="G169">
        <f t="shared" si="26"/>
        <v>1.3719858304100377E-8</v>
      </c>
      <c r="H169">
        <f t="shared" si="26"/>
        <v>8.5795061529088982E-10</v>
      </c>
      <c r="I169">
        <f t="shared" si="26"/>
        <v>0</v>
      </c>
      <c r="J169">
        <f t="shared" si="21"/>
        <v>0</v>
      </c>
      <c r="K169">
        <f t="shared" si="27"/>
        <v>149.45829195928289</v>
      </c>
      <c r="L169">
        <f t="shared" si="22"/>
        <v>-1.2783816002999515</v>
      </c>
      <c r="M169">
        <f t="shared" si="28"/>
        <v>1.6342595159854649</v>
      </c>
    </row>
    <row r="170" spans="1:13" x14ac:dyDescent="0.3">
      <c r="A170">
        <v>829.79999999999302</v>
      </c>
      <c r="B170">
        <v>356</v>
      </c>
      <c r="C170">
        <f t="shared" si="23"/>
        <v>206.81803112901008</v>
      </c>
      <c r="D170">
        <f t="shared" si="24"/>
        <v>399.71013379564965</v>
      </c>
      <c r="E170">
        <f t="shared" si="25"/>
        <v>149.18196887098992</v>
      </c>
      <c r="F170">
        <f t="shared" si="26"/>
        <v>143.41376272332045</v>
      </c>
      <c r="G170">
        <f t="shared" si="26"/>
        <v>1.8096308055978559E-8</v>
      </c>
      <c r="H170">
        <f t="shared" si="26"/>
        <v>1.0893172772924102E-9</v>
      </c>
      <c r="I170">
        <f t="shared" si="26"/>
        <v>0</v>
      </c>
      <c r="J170">
        <f t="shared" si="21"/>
        <v>0</v>
      </c>
      <c r="K170">
        <f t="shared" si="27"/>
        <v>143.41376274250607</v>
      </c>
      <c r="L170">
        <f t="shared" si="22"/>
        <v>5.7682061284838539</v>
      </c>
      <c r="M170">
        <f t="shared" si="28"/>
        <v>33.272201940678691</v>
      </c>
    </row>
    <row r="171" spans="1:13" x14ac:dyDescent="0.3">
      <c r="A171">
        <v>829.84999999999297</v>
      </c>
      <c r="B171">
        <v>359</v>
      </c>
      <c r="C171">
        <f t="shared" si="23"/>
        <v>206.81597261700307</v>
      </c>
      <c r="D171">
        <f t="shared" si="24"/>
        <v>399.6601337956497</v>
      </c>
      <c r="E171">
        <f t="shared" si="25"/>
        <v>152.18402738299693</v>
      </c>
      <c r="F171">
        <f t="shared" si="26"/>
        <v>137.37837186095359</v>
      </c>
      <c r="G171">
        <f t="shared" si="26"/>
        <v>2.3825195203312004E-8</v>
      </c>
      <c r="H171">
        <f t="shared" si="26"/>
        <v>1.3813685003756652E-9</v>
      </c>
      <c r="I171">
        <f t="shared" si="26"/>
        <v>0</v>
      </c>
      <c r="J171">
        <f t="shared" si="21"/>
        <v>0</v>
      </c>
      <c r="K171">
        <f t="shared" si="27"/>
        <v>137.37837188616018</v>
      </c>
      <c r="L171">
        <f t="shared" si="22"/>
        <v>14.805655496836749</v>
      </c>
      <c r="M171">
        <f t="shared" si="28"/>
        <v>219.20743469101225</v>
      </c>
    </row>
    <row r="172" spans="1:13" x14ac:dyDescent="0.3">
      <c r="A172">
        <v>829.89999999999304</v>
      </c>
      <c r="B172">
        <v>348</v>
      </c>
      <c r="C172">
        <f t="shared" si="23"/>
        <v>206.81391410499609</v>
      </c>
      <c r="D172">
        <f t="shared" si="24"/>
        <v>399.61013379564963</v>
      </c>
      <c r="E172">
        <f t="shared" si="25"/>
        <v>141.18608589500391</v>
      </c>
      <c r="F172">
        <f t="shared" si="26"/>
        <v>131.37194154463953</v>
      </c>
      <c r="G172">
        <f t="shared" si="26"/>
        <v>3.1310433940936578E-8</v>
      </c>
      <c r="H172">
        <f t="shared" si="26"/>
        <v>1.7495556447858564E-9</v>
      </c>
      <c r="I172">
        <f t="shared" si="26"/>
        <v>0</v>
      </c>
      <c r="J172">
        <f t="shared" si="21"/>
        <v>0</v>
      </c>
      <c r="K172">
        <f t="shared" si="27"/>
        <v>131.37194157769952</v>
      </c>
      <c r="L172">
        <f t="shared" si="22"/>
        <v>9.8141443173043967</v>
      </c>
      <c r="M172">
        <f t="shared" si="28"/>
        <v>96.31742868087818</v>
      </c>
    </row>
    <row r="173" spans="1:13" x14ac:dyDescent="0.3">
      <c r="A173">
        <v>829.949999999993</v>
      </c>
      <c r="B173">
        <v>351</v>
      </c>
      <c r="C173">
        <f t="shared" si="23"/>
        <v>206.8118555929891</v>
      </c>
      <c r="D173">
        <f t="shared" si="24"/>
        <v>399.56013379564968</v>
      </c>
      <c r="E173">
        <f t="shared" si="25"/>
        <v>144.1881444070109</v>
      </c>
      <c r="F173">
        <f t="shared" si="26"/>
        <v>125.41329854508822</v>
      </c>
      <c r="G173">
        <f t="shared" si="26"/>
        <v>4.1072187888138651E-8</v>
      </c>
      <c r="H173">
        <f t="shared" si="26"/>
        <v>2.2131407046076457E-9</v>
      </c>
      <c r="I173">
        <f t="shared" si="26"/>
        <v>0</v>
      </c>
      <c r="J173">
        <f t="shared" si="21"/>
        <v>0</v>
      </c>
      <c r="K173">
        <f t="shared" si="27"/>
        <v>125.41329858837355</v>
      </c>
      <c r="L173">
        <f t="shared" si="22"/>
        <v>18.774845818637345</v>
      </c>
      <c r="M173">
        <f t="shared" si="28"/>
        <v>352.49483551360419</v>
      </c>
    </row>
    <row r="174" spans="1:13" x14ac:dyDescent="0.3">
      <c r="A174">
        <v>829.99999999999295</v>
      </c>
      <c r="B174">
        <v>307</v>
      </c>
      <c r="C174">
        <f t="shared" si="23"/>
        <v>206.80979708098212</v>
      </c>
      <c r="D174">
        <f t="shared" si="24"/>
        <v>399.51013379564972</v>
      </c>
      <c r="E174">
        <f t="shared" si="25"/>
        <v>100.19020291901788</v>
      </c>
      <c r="F174">
        <f t="shared" si="26"/>
        <v>119.52019182662897</v>
      </c>
      <c r="G174">
        <f t="shared" si="26"/>
        <v>5.377899990680853E-8</v>
      </c>
      <c r="H174">
        <f t="shared" si="26"/>
        <v>2.7961041669847592E-9</v>
      </c>
      <c r="I174">
        <f t="shared" si="26"/>
        <v>0</v>
      </c>
      <c r="J174">
        <f t="shared" si="21"/>
        <v>0</v>
      </c>
      <c r="K174">
        <f t="shared" si="27"/>
        <v>119.52019188320408</v>
      </c>
      <c r="L174">
        <f t="shared" si="22"/>
        <v>-19.329988964186199</v>
      </c>
      <c r="M174">
        <f t="shared" si="28"/>
        <v>373.64847335556027</v>
      </c>
    </row>
    <row r="175" spans="1:13" x14ac:dyDescent="0.3">
      <c r="A175">
        <v>830.04999999999302</v>
      </c>
      <c r="B175">
        <v>368</v>
      </c>
      <c r="C175">
        <f t="shared" si="23"/>
        <v>206.80773856897514</v>
      </c>
      <c r="D175">
        <f t="shared" si="24"/>
        <v>399.46013379564965</v>
      </c>
      <c r="E175">
        <f t="shared" si="25"/>
        <v>161.19226143102486</v>
      </c>
      <c r="F175">
        <f t="shared" si="26"/>
        <v>113.70922282658088</v>
      </c>
      <c r="G175">
        <f t="shared" si="26"/>
        <v>7.0288412966271442E-8</v>
      </c>
      <c r="H175">
        <f t="shared" si="26"/>
        <v>3.5282611470081633E-9</v>
      </c>
      <c r="I175">
        <f t="shared" si="26"/>
        <v>0</v>
      </c>
      <c r="J175">
        <f t="shared" si="21"/>
        <v>0</v>
      </c>
      <c r="K175">
        <f t="shared" si="27"/>
        <v>113.70922290039755</v>
      </c>
      <c r="L175">
        <f t="shared" si="22"/>
        <v>47.483038530627312</v>
      </c>
      <c r="M175">
        <f t="shared" si="28"/>
        <v>2254.6389481010378</v>
      </c>
    </row>
    <row r="176" spans="1:13" x14ac:dyDescent="0.3">
      <c r="A176">
        <v>830.09999999999297</v>
      </c>
      <c r="B176">
        <v>332</v>
      </c>
      <c r="C176">
        <f t="shared" si="23"/>
        <v>206.80568005696813</v>
      </c>
      <c r="D176">
        <f t="shared" si="24"/>
        <v>399.4101337956497</v>
      </c>
      <c r="E176">
        <f t="shared" si="25"/>
        <v>125.19431994303187</v>
      </c>
      <c r="F176">
        <f t="shared" si="26"/>
        <v>107.99578852805297</v>
      </c>
      <c r="G176">
        <f t="shared" si="26"/>
        <v>9.1698215824866059E-8</v>
      </c>
      <c r="H176">
        <f t="shared" si="26"/>
        <v>4.4466316269629092E-9</v>
      </c>
      <c r="I176">
        <f t="shared" si="26"/>
        <v>0</v>
      </c>
      <c r="J176">
        <f t="shared" si="21"/>
        <v>0</v>
      </c>
      <c r="K176">
        <f t="shared" si="27"/>
        <v>107.99578862419781</v>
      </c>
      <c r="L176">
        <f t="shared" si="22"/>
        <v>17.198531318834057</v>
      </c>
      <c r="M176">
        <f t="shared" si="28"/>
        <v>295.78947952491592</v>
      </c>
    </row>
    <row r="177" spans="1:13" x14ac:dyDescent="0.3">
      <c r="A177">
        <v>830.14999999999304</v>
      </c>
      <c r="B177">
        <v>290</v>
      </c>
      <c r="C177">
        <f t="shared" si="23"/>
        <v>206.80362154496115</v>
      </c>
      <c r="D177">
        <f t="shared" si="24"/>
        <v>399.36013379564963</v>
      </c>
      <c r="E177">
        <f t="shared" si="25"/>
        <v>83.196378455038854</v>
      </c>
      <c r="F177">
        <f t="shared" si="26"/>
        <v>102.39403729507566</v>
      </c>
      <c r="G177">
        <f t="shared" si="26"/>
        <v>1.1941095345589656E-7</v>
      </c>
      <c r="H177">
        <f t="shared" si="26"/>
        <v>5.5971202521291462E-9</v>
      </c>
      <c r="I177">
        <f t="shared" si="26"/>
        <v>0</v>
      </c>
      <c r="J177">
        <f t="shared" si="21"/>
        <v>0</v>
      </c>
      <c r="K177">
        <f t="shared" si="27"/>
        <v>102.39403742008373</v>
      </c>
      <c r="L177">
        <f t="shared" si="22"/>
        <v>-19.19765896504488</v>
      </c>
      <c r="M177">
        <f t="shared" si="28"/>
        <v>368.55010973816803</v>
      </c>
    </row>
    <row r="178" spans="1:13" x14ac:dyDescent="0.3">
      <c r="A178">
        <v>830.199999999993</v>
      </c>
      <c r="B178">
        <v>304</v>
      </c>
      <c r="C178">
        <f t="shared" si="23"/>
        <v>206.80156303295416</v>
      </c>
      <c r="D178">
        <f t="shared" si="24"/>
        <v>399.31013379564968</v>
      </c>
      <c r="E178">
        <f t="shared" si="25"/>
        <v>97.198436967045836</v>
      </c>
      <c r="F178">
        <f t="shared" si="26"/>
        <v>96.916837292002043</v>
      </c>
      <c r="G178">
        <f t="shared" si="26"/>
        <v>1.5521496049011681E-7</v>
      </c>
      <c r="H178">
        <f t="shared" si="26"/>
        <v>7.0365726745705769E-9</v>
      </c>
      <c r="I178">
        <f t="shared" si="26"/>
        <v>0</v>
      </c>
      <c r="J178">
        <f t="shared" si="21"/>
        <v>0</v>
      </c>
      <c r="K178">
        <f t="shared" si="27"/>
        <v>96.916837454253582</v>
      </c>
      <c r="L178">
        <f t="shared" si="22"/>
        <v>0.28159951279225481</v>
      </c>
      <c r="M178">
        <f t="shared" si="28"/>
        <v>7.9298285604835289E-2</v>
      </c>
    </row>
    <row r="179" spans="1:13" x14ac:dyDescent="0.3">
      <c r="A179">
        <v>830.24999999999204</v>
      </c>
      <c r="B179">
        <v>284</v>
      </c>
      <c r="C179">
        <f t="shared" si="23"/>
        <v>206.79950452094721</v>
      </c>
      <c r="D179">
        <f t="shared" si="24"/>
        <v>399.26013379565063</v>
      </c>
      <c r="E179">
        <f t="shared" si="25"/>
        <v>77.20049547905279</v>
      </c>
      <c r="F179">
        <f t="shared" si="26"/>
        <v>91.575757170612974</v>
      </c>
      <c r="G179">
        <f t="shared" si="26"/>
        <v>2.0138592937049251E-7</v>
      </c>
      <c r="H179">
        <f t="shared" si="26"/>
        <v>8.8352892498800486E-9</v>
      </c>
      <c r="I179">
        <f t="shared" si="26"/>
        <v>0</v>
      </c>
      <c r="J179">
        <f t="shared" si="21"/>
        <v>0</v>
      </c>
      <c r="K179">
        <f t="shared" si="27"/>
        <v>91.57575738083419</v>
      </c>
      <c r="L179">
        <f t="shared" si="22"/>
        <v>-14.3752619017814</v>
      </c>
      <c r="M179">
        <f t="shared" si="28"/>
        <v>206.64815474480778</v>
      </c>
    </row>
    <row r="180" spans="1:13" x14ac:dyDescent="0.3">
      <c r="A180">
        <v>830.299999999992</v>
      </c>
      <c r="B180">
        <v>266</v>
      </c>
      <c r="C180">
        <f t="shared" si="23"/>
        <v>206.79744600894023</v>
      </c>
      <c r="D180">
        <f t="shared" si="24"/>
        <v>399.21013379565068</v>
      </c>
      <c r="E180">
        <f t="shared" si="25"/>
        <v>59.202553991059773</v>
      </c>
      <c r="F180">
        <f t="shared" si="26"/>
        <v>86.381058581659858</v>
      </c>
      <c r="G180">
        <f t="shared" si="26"/>
        <v>2.6081394049443157E-7</v>
      </c>
      <c r="H180">
        <f t="shared" si="26"/>
        <v>1.1080093400039581E-8</v>
      </c>
      <c r="I180">
        <f t="shared" si="26"/>
        <v>0</v>
      </c>
      <c r="J180">
        <f t="shared" si="21"/>
        <v>0</v>
      </c>
      <c r="K180">
        <f t="shared" si="27"/>
        <v>86.381058853553881</v>
      </c>
      <c r="L180">
        <f t="shared" si="22"/>
        <v>-27.178504862494108</v>
      </c>
      <c r="M180">
        <f t="shared" si="28"/>
        <v>738.6711265606159</v>
      </c>
    </row>
    <row r="181" spans="1:13" x14ac:dyDescent="0.3">
      <c r="A181">
        <v>830.34999999999195</v>
      </c>
      <c r="B181">
        <v>291</v>
      </c>
      <c r="C181">
        <f t="shared" si="23"/>
        <v>206.79538749693324</v>
      </c>
      <c r="D181">
        <f t="shared" si="24"/>
        <v>399.16013379565072</v>
      </c>
      <c r="E181">
        <f t="shared" si="25"/>
        <v>84.204612503066755</v>
      </c>
      <c r="F181">
        <f t="shared" si="26"/>
        <v>81.341699954774654</v>
      </c>
      <c r="G181">
        <f t="shared" si="26"/>
        <v>3.3716199126103285E-7</v>
      </c>
      <c r="H181">
        <f t="shared" si="26"/>
        <v>1.3878071649981771E-8</v>
      </c>
      <c r="I181">
        <f t="shared" si="26"/>
        <v>0</v>
      </c>
      <c r="J181">
        <f t="shared" si="21"/>
        <v>0</v>
      </c>
      <c r="K181">
        <f t="shared" si="27"/>
        <v>81.341700305814712</v>
      </c>
      <c r="L181">
        <f t="shared" si="22"/>
        <v>2.8629121972520437</v>
      </c>
      <c r="M181">
        <f t="shared" si="28"/>
        <v>8.1962662491745242</v>
      </c>
    </row>
    <row r="182" spans="1:13" x14ac:dyDescent="0.3">
      <c r="A182">
        <v>830.39999999999202</v>
      </c>
      <c r="B182">
        <v>294</v>
      </c>
      <c r="C182">
        <f t="shared" si="23"/>
        <v>206.79332898492623</v>
      </c>
      <c r="D182">
        <f t="shared" si="24"/>
        <v>399.11013379565065</v>
      </c>
      <c r="E182">
        <f t="shared" si="25"/>
        <v>87.206671015073766</v>
      </c>
      <c r="F182">
        <f t="shared" si="26"/>
        <v>76.465350886776264</v>
      </c>
      <c r="G182">
        <f t="shared" si="26"/>
        <v>4.3506340222459638E-7</v>
      </c>
      <c r="H182">
        <f t="shared" si="26"/>
        <v>1.7361125803984949E-8</v>
      </c>
      <c r="I182">
        <f t="shared" si="26"/>
        <v>0</v>
      </c>
      <c r="J182">
        <f t="shared" si="21"/>
        <v>0</v>
      </c>
      <c r="K182">
        <f t="shared" si="27"/>
        <v>76.465351339200794</v>
      </c>
      <c r="L182">
        <f t="shared" si="22"/>
        <v>10.741319675872973</v>
      </c>
      <c r="M182">
        <f t="shared" si="28"/>
        <v>115.37594837929586</v>
      </c>
    </row>
    <row r="183" spans="1:13" x14ac:dyDescent="0.3">
      <c r="A183">
        <v>830.44999999999197</v>
      </c>
      <c r="B183">
        <v>271</v>
      </c>
      <c r="C183">
        <f t="shared" si="23"/>
        <v>206.79127047291925</v>
      </c>
      <c r="D183">
        <f t="shared" si="24"/>
        <v>399.0601337956507</v>
      </c>
      <c r="E183">
        <f t="shared" si="25"/>
        <v>64.208729527080749</v>
      </c>
      <c r="F183">
        <f t="shared" si="26"/>
        <v>71.758416395305204</v>
      </c>
      <c r="G183">
        <f t="shared" si="26"/>
        <v>5.6036709529695284E-7</v>
      </c>
      <c r="H183">
        <f t="shared" si="26"/>
        <v>2.1691505617783901E-8</v>
      </c>
      <c r="I183">
        <f t="shared" si="26"/>
        <v>0</v>
      </c>
      <c r="J183">
        <f t="shared" si="21"/>
        <v>0</v>
      </c>
      <c r="K183">
        <f t="shared" si="27"/>
        <v>71.758416977363808</v>
      </c>
      <c r="L183">
        <f t="shared" si="22"/>
        <v>-7.5496874502830593</v>
      </c>
      <c r="M183">
        <f t="shared" si="28"/>
        <v>56.997780596961519</v>
      </c>
    </row>
    <row r="184" spans="1:13" x14ac:dyDescent="0.3">
      <c r="A184">
        <v>830.49999999999204</v>
      </c>
      <c r="B184">
        <v>288</v>
      </c>
      <c r="C184">
        <f t="shared" si="23"/>
        <v>206.78921196091227</v>
      </c>
      <c r="D184">
        <f t="shared" si="24"/>
        <v>399.01013379565063</v>
      </c>
      <c r="E184">
        <f t="shared" si="25"/>
        <v>81.210788039087731</v>
      </c>
      <c r="F184">
        <f t="shared" si="26"/>
        <v>67.226070220726186</v>
      </c>
      <c r="G184">
        <f t="shared" si="26"/>
        <v>7.2044168247765397E-7</v>
      </c>
      <c r="H184">
        <f t="shared" si="26"/>
        <v>2.7068523428501381E-8</v>
      </c>
      <c r="I184">
        <f t="shared" si="26"/>
        <v>0</v>
      </c>
      <c r="J184">
        <f t="shared" si="21"/>
        <v>0</v>
      </c>
      <c r="K184">
        <f t="shared" si="27"/>
        <v>67.226070968236385</v>
      </c>
      <c r="L184">
        <f t="shared" si="22"/>
        <v>13.984717070851346</v>
      </c>
      <c r="M184">
        <f t="shared" si="28"/>
        <v>195.57231155176106</v>
      </c>
    </row>
    <row r="185" spans="1:13" x14ac:dyDescent="0.3">
      <c r="A185">
        <v>830.549999999992</v>
      </c>
      <c r="B185">
        <v>272</v>
      </c>
      <c r="C185">
        <f t="shared" si="23"/>
        <v>206.78715344890526</v>
      </c>
      <c r="D185">
        <f t="shared" si="24"/>
        <v>398.96013379565068</v>
      </c>
      <c r="E185">
        <f t="shared" si="25"/>
        <v>65.212846551094742</v>
      </c>
      <c r="F185">
        <f t="shared" si="26"/>
        <v>62.872296303672044</v>
      </c>
      <c r="G185">
        <f t="shared" si="26"/>
        <v>9.2455163335922201E-7</v>
      </c>
      <c r="H185">
        <f t="shared" si="26"/>
        <v>3.3736691430821878E-8</v>
      </c>
      <c r="I185">
        <f t="shared" si="26"/>
        <v>0</v>
      </c>
      <c r="J185">
        <f t="shared" si="21"/>
        <v>0</v>
      </c>
      <c r="K185">
        <f t="shared" si="27"/>
        <v>62.872297261960369</v>
      </c>
      <c r="L185">
        <f t="shared" si="22"/>
        <v>2.3405492891343727</v>
      </c>
      <c r="M185">
        <f t="shared" si="28"/>
        <v>5.4781709748674174</v>
      </c>
    </row>
    <row r="186" spans="1:13" x14ac:dyDescent="0.3">
      <c r="A186">
        <v>830.59999999999195</v>
      </c>
      <c r="B186">
        <v>281</v>
      </c>
      <c r="C186">
        <f t="shared" si="23"/>
        <v>206.78509493689828</v>
      </c>
      <c r="D186">
        <f t="shared" si="24"/>
        <v>398.91013379565072</v>
      </c>
      <c r="E186">
        <f t="shared" si="25"/>
        <v>74.214905063101725</v>
      </c>
      <c r="F186">
        <f t="shared" si="26"/>
        <v>58.699937523148719</v>
      </c>
      <c r="G186">
        <f t="shared" si="26"/>
        <v>1.1843215746222555E-6</v>
      </c>
      <c r="H186">
        <f t="shared" si="26"/>
        <v>4.1995568687926221E-8</v>
      </c>
      <c r="I186">
        <f t="shared" si="26"/>
        <v>0</v>
      </c>
      <c r="J186">
        <f t="shared" si="21"/>
        <v>0</v>
      </c>
      <c r="K186">
        <f t="shared" si="27"/>
        <v>58.699938749465865</v>
      </c>
      <c r="L186">
        <f t="shared" si="22"/>
        <v>15.51496631363586</v>
      </c>
      <c r="M186">
        <f t="shared" si="28"/>
        <v>240.7141797132555</v>
      </c>
    </row>
    <row r="187" spans="1:13" x14ac:dyDescent="0.3">
      <c r="A187">
        <v>830.64999999999202</v>
      </c>
      <c r="B187">
        <v>298</v>
      </c>
      <c r="C187">
        <f t="shared" si="23"/>
        <v>206.78303642489129</v>
      </c>
      <c r="D187">
        <f t="shared" si="24"/>
        <v>398.86013379565065</v>
      </c>
      <c r="E187">
        <f t="shared" si="25"/>
        <v>91.216963575108707</v>
      </c>
      <c r="F187">
        <f t="shared" si="26"/>
        <v>54.710750753627607</v>
      </c>
      <c r="G187">
        <f t="shared" si="26"/>
        <v>1.5143080942618731E-6</v>
      </c>
      <c r="H187">
        <f t="shared" si="26"/>
        <v>5.2211659752761057E-8</v>
      </c>
      <c r="I187">
        <f t="shared" si="26"/>
        <v>0</v>
      </c>
      <c r="J187">
        <f t="shared" si="21"/>
        <v>0</v>
      </c>
      <c r="K187">
        <f t="shared" si="27"/>
        <v>54.710752320147364</v>
      </c>
      <c r="L187">
        <f t="shared" si="22"/>
        <v>36.506211254961343</v>
      </c>
      <c r="M187">
        <f t="shared" si="28"/>
        <v>1332.7034601918663</v>
      </c>
    </row>
    <row r="188" spans="1:13" x14ac:dyDescent="0.3">
      <c r="A188">
        <v>830.69999999999197</v>
      </c>
      <c r="B188">
        <v>268</v>
      </c>
      <c r="C188">
        <f t="shared" si="23"/>
        <v>206.78097791288431</v>
      </c>
      <c r="D188">
        <f t="shared" si="24"/>
        <v>398.8101337956507</v>
      </c>
      <c r="E188">
        <f t="shared" si="25"/>
        <v>61.21902208711569</v>
      </c>
      <c r="F188">
        <f t="shared" si="26"/>
        <v>50.905467286258009</v>
      </c>
      <c r="G188">
        <f t="shared" si="26"/>
        <v>1.9327023686075863E-6</v>
      </c>
      <c r="H188">
        <f t="shared" si="26"/>
        <v>6.483277135361034E-8</v>
      </c>
      <c r="I188">
        <f t="shared" si="26"/>
        <v>0</v>
      </c>
      <c r="J188">
        <f t="shared" si="21"/>
        <v>0</v>
      </c>
      <c r="K188">
        <f t="shared" si="27"/>
        <v>50.905469283793146</v>
      </c>
      <c r="L188">
        <f t="shared" si="22"/>
        <v>10.313552803322544</v>
      </c>
      <c r="M188">
        <f t="shared" si="28"/>
        <v>106.36937142692231</v>
      </c>
    </row>
    <row r="189" spans="1:13" x14ac:dyDescent="0.3">
      <c r="A189">
        <v>830.74999999999204</v>
      </c>
      <c r="B189">
        <v>247</v>
      </c>
      <c r="C189">
        <f t="shared" si="23"/>
        <v>206.7789194008773</v>
      </c>
      <c r="D189">
        <f t="shared" si="24"/>
        <v>398.76013379565063</v>
      </c>
      <c r="E189">
        <f t="shared" si="25"/>
        <v>40.221080599122701</v>
      </c>
      <c r="F189">
        <f t="shared" si="26"/>
        <v>47.283857659899283</v>
      </c>
      <c r="G189">
        <f t="shared" si="26"/>
        <v>2.4621916055104854E-6</v>
      </c>
      <c r="H189">
        <f t="shared" si="26"/>
        <v>8.0405309581228245E-8</v>
      </c>
      <c r="I189">
        <f t="shared" si="26"/>
        <v>0</v>
      </c>
      <c r="J189">
        <f t="shared" si="21"/>
        <v>0</v>
      </c>
      <c r="K189">
        <f t="shared" si="27"/>
        <v>47.283860202496193</v>
      </c>
      <c r="L189">
        <f t="shared" si="22"/>
        <v>-7.0627796033734924</v>
      </c>
      <c r="M189">
        <f t="shared" si="28"/>
        <v>49.882855725828627</v>
      </c>
    </row>
    <row r="190" spans="1:13" x14ac:dyDescent="0.3">
      <c r="A190">
        <v>830.799999999992</v>
      </c>
      <c r="B190">
        <v>242</v>
      </c>
      <c r="C190">
        <f t="shared" si="23"/>
        <v>206.77686088887032</v>
      </c>
      <c r="D190">
        <f t="shared" si="24"/>
        <v>398.71013379565068</v>
      </c>
      <c r="E190">
        <f t="shared" si="25"/>
        <v>35.223139111129683</v>
      </c>
      <c r="F190">
        <f t="shared" si="26"/>
        <v>43.844799961065952</v>
      </c>
      <c r="G190">
        <f t="shared" si="26"/>
        <v>3.1310128209185383E-6</v>
      </c>
      <c r="H190">
        <f t="shared" si="26"/>
        <v>9.9595089256008288E-8</v>
      </c>
      <c r="I190">
        <f t="shared" si="26"/>
        <v>0</v>
      </c>
      <c r="J190">
        <f t="shared" si="21"/>
        <v>0</v>
      </c>
      <c r="K190">
        <f t="shared" si="27"/>
        <v>43.844803191673861</v>
      </c>
      <c r="L190">
        <f t="shared" si="22"/>
        <v>-8.6216640805441784</v>
      </c>
      <c r="M190">
        <f t="shared" si="28"/>
        <v>74.3330915177457</v>
      </c>
    </row>
    <row r="191" spans="1:13" x14ac:dyDescent="0.3">
      <c r="A191">
        <v>830.84999999999195</v>
      </c>
      <c r="B191">
        <v>240</v>
      </c>
      <c r="C191">
        <f t="shared" si="23"/>
        <v>206.77480237686333</v>
      </c>
      <c r="D191">
        <f t="shared" si="24"/>
        <v>398.66013379565072</v>
      </c>
      <c r="E191">
        <f t="shared" si="25"/>
        <v>33.225197623136665</v>
      </c>
      <c r="F191">
        <f t="shared" si="26"/>
        <v>40.586350676019983</v>
      </c>
      <c r="G191">
        <f t="shared" si="26"/>
        <v>3.974238972883997E-6</v>
      </c>
      <c r="H191">
        <f t="shared" si="26"/>
        <v>1.2321233178150678E-7</v>
      </c>
      <c r="I191">
        <f t="shared" si="26"/>
        <v>0</v>
      </c>
      <c r="J191">
        <f t="shared" si="21"/>
        <v>0</v>
      </c>
      <c r="K191">
        <f t="shared" si="27"/>
        <v>40.586354773471285</v>
      </c>
      <c r="L191">
        <f t="shared" si="22"/>
        <v>-7.3611571503346198</v>
      </c>
      <c r="M191">
        <f t="shared" si="28"/>
        <v>54.186634591922498</v>
      </c>
    </row>
    <row r="192" spans="1:13" x14ac:dyDescent="0.3">
      <c r="A192">
        <v>830.89999999999202</v>
      </c>
      <c r="B192">
        <v>249</v>
      </c>
      <c r="C192">
        <f t="shared" si="23"/>
        <v>206.77274386485635</v>
      </c>
      <c r="D192">
        <f t="shared" si="24"/>
        <v>398.61013379565065</v>
      </c>
      <c r="E192">
        <f t="shared" si="25"/>
        <v>42.227256135143648</v>
      </c>
      <c r="F192">
        <f t="shared" si="26"/>
        <v>37.505817213702699</v>
      </c>
      <c r="G192">
        <f t="shared" si="26"/>
        <v>5.0353451180279896E-6</v>
      </c>
      <c r="H192">
        <f t="shared" si="26"/>
        <v>1.5224165022857491E-7</v>
      </c>
      <c r="I192">
        <f t="shared" si="26"/>
        <v>0</v>
      </c>
      <c r="J192">
        <f t="shared" si="21"/>
        <v>0</v>
      </c>
      <c r="K192">
        <f t="shared" si="27"/>
        <v>37.505822401289464</v>
      </c>
      <c r="L192">
        <f t="shared" si="22"/>
        <v>4.7214337338541839</v>
      </c>
      <c r="M192">
        <f t="shared" si="28"/>
        <v>22.29193650317626</v>
      </c>
    </row>
    <row r="193" spans="1:13" x14ac:dyDescent="0.3">
      <c r="A193">
        <v>830.94999999999197</v>
      </c>
      <c r="B193">
        <v>208</v>
      </c>
      <c r="C193">
        <f t="shared" si="23"/>
        <v>206.77068535284934</v>
      </c>
      <c r="D193">
        <f t="shared" si="24"/>
        <v>398.5601337956507</v>
      </c>
      <c r="E193">
        <f t="shared" si="25"/>
        <v>1.2293146471506589</v>
      </c>
      <c r="F193">
        <f t="shared" si="26"/>
        <v>34.599831262000954</v>
      </c>
      <c r="G193">
        <f t="shared" si="26"/>
        <v>6.3681112005367919E-6</v>
      </c>
      <c r="H193">
        <f t="shared" si="26"/>
        <v>1.8787796341839781E-7</v>
      </c>
      <c r="I193">
        <f t="shared" si="26"/>
        <v>0</v>
      </c>
      <c r="J193">
        <f t="shared" si="21"/>
        <v>0</v>
      </c>
      <c r="K193">
        <f t="shared" si="27"/>
        <v>34.599837817990121</v>
      </c>
      <c r="L193">
        <f t="shared" si="22"/>
        <v>-33.370523170839462</v>
      </c>
      <c r="M193">
        <f t="shared" si="28"/>
        <v>1113.5918166955335</v>
      </c>
    </row>
    <row r="194" spans="1:13" x14ac:dyDescent="0.3">
      <c r="A194">
        <v>830.99999999999204</v>
      </c>
      <c r="B194">
        <v>219</v>
      </c>
      <c r="C194">
        <f t="shared" si="23"/>
        <v>206.76862684084236</v>
      </c>
      <c r="D194">
        <f t="shared" si="24"/>
        <v>398.51013379565063</v>
      </c>
      <c r="E194">
        <f t="shared" si="25"/>
        <v>12.231373159157641</v>
      </c>
      <c r="F194">
        <f t="shared" si="26"/>
        <v>31.864422191795391</v>
      </c>
      <c r="G194">
        <f t="shared" si="26"/>
        <v>8.0389285220666498E-6</v>
      </c>
      <c r="H194">
        <f t="shared" si="26"/>
        <v>2.3156944753214404E-7</v>
      </c>
      <c r="I194">
        <f t="shared" si="26"/>
        <v>0</v>
      </c>
      <c r="J194">
        <f t="shared" si="21"/>
        <v>0</v>
      </c>
      <c r="K194">
        <f t="shared" si="27"/>
        <v>31.864430462293363</v>
      </c>
      <c r="L194">
        <f t="shared" si="22"/>
        <v>-19.633057303135722</v>
      </c>
      <c r="M194">
        <f t="shared" si="28"/>
        <v>385.45693906821089</v>
      </c>
    </row>
    <row r="195" spans="1:13" x14ac:dyDescent="0.3">
      <c r="A195">
        <v>831.049999999992</v>
      </c>
      <c r="B195">
        <v>267</v>
      </c>
      <c r="C195">
        <f t="shared" si="23"/>
        <v>206.76656832883538</v>
      </c>
      <c r="D195">
        <f t="shared" si="24"/>
        <v>398.46013379565068</v>
      </c>
      <c r="E195">
        <f t="shared" si="25"/>
        <v>60.233431671164624</v>
      </c>
      <c r="F195">
        <f t="shared" si="26"/>
        <v>29.295089781856831</v>
      </c>
      <c r="G195">
        <f t="shared" si="26"/>
        <v>1.0129589082179833E-5</v>
      </c>
      <c r="H195">
        <f t="shared" si="26"/>
        <v>2.8506882784259363E-7</v>
      </c>
      <c r="I195">
        <f t="shared" si="26"/>
        <v>0</v>
      </c>
      <c r="J195">
        <f t="shared" si="21"/>
        <v>0</v>
      </c>
      <c r="K195">
        <f t="shared" si="27"/>
        <v>29.295100196514742</v>
      </c>
      <c r="L195">
        <f t="shared" si="22"/>
        <v>30.938331474649882</v>
      </c>
      <c r="M195">
        <f t="shared" si="28"/>
        <v>957.18035443531153</v>
      </c>
    </row>
    <row r="196" spans="1:13" x14ac:dyDescent="0.3">
      <c r="A196">
        <v>831.09999999999195</v>
      </c>
      <c r="B196">
        <v>242</v>
      </c>
      <c r="C196">
        <f t="shared" si="23"/>
        <v>206.76450981682839</v>
      </c>
      <c r="D196">
        <f t="shared" si="24"/>
        <v>398.41013379565072</v>
      </c>
      <c r="E196">
        <f t="shared" si="25"/>
        <v>35.235490183171606</v>
      </c>
      <c r="F196">
        <f t="shared" si="26"/>
        <v>26.886875600805322</v>
      </c>
      <c r="G196">
        <f t="shared" si="26"/>
        <v>1.274065105474169E-5</v>
      </c>
      <c r="H196">
        <f t="shared" si="26"/>
        <v>3.5049453859831581E-7</v>
      </c>
      <c r="I196">
        <f t="shared" si="26"/>
        <v>0</v>
      </c>
      <c r="J196">
        <f t="shared" si="21"/>
        <v>0</v>
      </c>
      <c r="K196">
        <f t="shared" si="27"/>
        <v>26.886888691950915</v>
      </c>
      <c r="L196">
        <f t="shared" si="22"/>
        <v>8.3486014912206912</v>
      </c>
      <c r="M196">
        <f t="shared" si="28"/>
        <v>69.699146859212348</v>
      </c>
    </row>
    <row r="197" spans="1:13" x14ac:dyDescent="0.3">
      <c r="A197">
        <v>831.14999999999202</v>
      </c>
      <c r="B197">
        <v>222</v>
      </c>
      <c r="C197">
        <f t="shared" si="23"/>
        <v>206.76245130482138</v>
      </c>
      <c r="D197">
        <f t="shared" si="24"/>
        <v>398.36013379565065</v>
      </c>
      <c r="E197">
        <f t="shared" si="25"/>
        <v>15.237548695178617</v>
      </c>
      <c r="F197">
        <f t="shared" si="26"/>
        <v>24.634432450012444</v>
      </c>
      <c r="G197">
        <f t="shared" si="26"/>
        <v>1.5995489928548951E-5</v>
      </c>
      <c r="H197">
        <f t="shared" si="26"/>
        <v>4.304035404476374E-7</v>
      </c>
      <c r="I197">
        <f t="shared" si="26"/>
        <v>0</v>
      </c>
      <c r="J197">
        <f t="shared" si="21"/>
        <v>0</v>
      </c>
      <c r="K197">
        <f t="shared" si="27"/>
        <v>24.634448875905914</v>
      </c>
      <c r="L197">
        <f t="shared" si="22"/>
        <v>-9.3969001807272967</v>
      </c>
      <c r="M197">
        <f t="shared" si="28"/>
        <v>88.301733006552695</v>
      </c>
    </row>
    <row r="198" spans="1:13" x14ac:dyDescent="0.3">
      <c r="A198">
        <v>831.19999999999197</v>
      </c>
      <c r="B198">
        <v>242</v>
      </c>
      <c r="C198">
        <f t="shared" si="23"/>
        <v>206.7603927928144</v>
      </c>
      <c r="D198">
        <f t="shared" si="24"/>
        <v>398.3101337956507</v>
      </c>
      <c r="E198">
        <f t="shared" si="25"/>
        <v>35.2396072071856</v>
      </c>
      <c r="F198">
        <f t="shared" si="26"/>
        <v>22.532091340903687</v>
      </c>
      <c r="G198">
        <f t="shared" si="26"/>
        <v>2.0045163565967572E-5</v>
      </c>
      <c r="H198">
        <f t="shared" si="26"/>
        <v>5.2787788722934433E-7</v>
      </c>
      <c r="I198">
        <f t="shared" si="26"/>
        <v>0</v>
      </c>
      <c r="J198">
        <f t="shared" si="21"/>
        <v>0</v>
      </c>
      <c r="K198">
        <f t="shared" si="27"/>
        <v>22.53211191394514</v>
      </c>
      <c r="L198">
        <f t="shared" si="22"/>
        <v>12.707495293240459</v>
      </c>
      <c r="M198">
        <f t="shared" si="28"/>
        <v>161.48043662772844</v>
      </c>
    </row>
    <row r="199" spans="1:13" x14ac:dyDescent="0.3">
      <c r="A199">
        <v>831.24999999999204</v>
      </c>
      <c r="B199">
        <v>262</v>
      </c>
      <c r="C199">
        <f t="shared" si="23"/>
        <v>206.75833428080742</v>
      </c>
      <c r="D199">
        <f t="shared" si="24"/>
        <v>398.26013379565063</v>
      </c>
      <c r="E199">
        <f t="shared" si="25"/>
        <v>55.241665719192582</v>
      </c>
      <c r="F199">
        <f t="shared" si="26"/>
        <v>20.573925551230925</v>
      </c>
      <c r="G199">
        <f t="shared" si="26"/>
        <v>2.5074240917833288E-5</v>
      </c>
      <c r="H199">
        <f t="shared" si="26"/>
        <v>6.4662748324975332E-7</v>
      </c>
      <c r="I199">
        <f t="shared" si="26"/>
        <v>0</v>
      </c>
      <c r="J199">
        <f t="shared" si="21"/>
        <v>0</v>
      </c>
      <c r="K199">
        <f t="shared" si="27"/>
        <v>20.573951272099325</v>
      </c>
      <c r="L199">
        <f t="shared" si="22"/>
        <v>34.66771444709326</v>
      </c>
      <c r="M199">
        <f t="shared" si="28"/>
        <v>1201.8504249851987</v>
      </c>
    </row>
    <row r="200" spans="1:13" x14ac:dyDescent="0.3">
      <c r="A200">
        <v>831.299999999992</v>
      </c>
      <c r="B200">
        <v>241</v>
      </c>
      <c r="C200">
        <f t="shared" si="23"/>
        <v>206.75627576880044</v>
      </c>
      <c r="D200">
        <f t="shared" si="24"/>
        <v>398.21013379565068</v>
      </c>
      <c r="E200">
        <f t="shared" si="25"/>
        <v>34.243724231199565</v>
      </c>
      <c r="F200">
        <f t="shared" si="26"/>
        <v>18.753811376256312</v>
      </c>
      <c r="G200">
        <f t="shared" si="26"/>
        <v>3.1307768692888066E-5</v>
      </c>
      <c r="H200">
        <f t="shared" si="26"/>
        <v>7.9111187476940938E-7</v>
      </c>
      <c r="I200">
        <f t="shared" si="26"/>
        <v>0</v>
      </c>
      <c r="J200">
        <f t="shared" si="21"/>
        <v>0</v>
      </c>
      <c r="K200">
        <f t="shared" si="27"/>
        <v>18.753843475136883</v>
      </c>
      <c r="L200">
        <f t="shared" si="22"/>
        <v>15.489880756062682</v>
      </c>
      <c r="M200">
        <f t="shared" si="28"/>
        <v>239.93640583704101</v>
      </c>
    </row>
    <row r="201" spans="1:13" x14ac:dyDescent="0.3">
      <c r="A201">
        <v>831.34999999999104</v>
      </c>
      <c r="B201">
        <v>234</v>
      </c>
      <c r="C201">
        <f t="shared" si="23"/>
        <v>206.75421725679348</v>
      </c>
      <c r="D201">
        <f t="shared" si="24"/>
        <v>398.16013379565163</v>
      </c>
      <c r="E201">
        <f t="shared" si="25"/>
        <v>27.245782743206519</v>
      </c>
      <c r="F201">
        <f t="shared" si="26"/>
        <v>17.065485260827099</v>
      </c>
      <c r="G201">
        <f t="shared" si="26"/>
        <v>3.901957825226315E-5</v>
      </c>
      <c r="H201">
        <f t="shared" si="26"/>
        <v>9.6668438258387451E-7</v>
      </c>
      <c r="I201">
        <f t="shared" si="26"/>
        <v>0</v>
      </c>
      <c r="J201">
        <f t="shared" si="21"/>
        <v>0</v>
      </c>
      <c r="K201">
        <f t="shared" si="27"/>
        <v>17.065525247089735</v>
      </c>
      <c r="L201">
        <f t="shared" si="22"/>
        <v>10.180257496116784</v>
      </c>
      <c r="M201">
        <f t="shared" si="28"/>
        <v>103.63764268724198</v>
      </c>
    </row>
    <row r="202" spans="1:13" x14ac:dyDescent="0.3">
      <c r="A202">
        <v>831.399999999991</v>
      </c>
      <c r="B202">
        <v>226</v>
      </c>
      <c r="C202">
        <f t="shared" si="23"/>
        <v>206.75215874478647</v>
      </c>
      <c r="D202">
        <f t="shared" si="24"/>
        <v>398.11013379565168</v>
      </c>
      <c r="E202">
        <f t="shared" si="25"/>
        <v>19.24784125521353</v>
      </c>
      <c r="F202">
        <f t="shared" si="26"/>
        <v>15.502597066759794</v>
      </c>
      <c r="G202">
        <f t="shared" si="26"/>
        <v>4.8542166734862439E-5</v>
      </c>
      <c r="H202">
        <f t="shared" si="26"/>
        <v>1.1797624143227051E-6</v>
      </c>
      <c r="I202">
        <f t="shared" si="26"/>
        <v>0</v>
      </c>
      <c r="J202">
        <f t="shared" si="21"/>
        <v>0</v>
      </c>
      <c r="K202">
        <f t="shared" si="27"/>
        <v>15.502646788688942</v>
      </c>
      <c r="L202">
        <f t="shared" si="22"/>
        <v>3.7451944665245875</v>
      </c>
      <c r="M202">
        <f t="shared" si="28"/>
        <v>14.026481592086389</v>
      </c>
    </row>
    <row r="203" spans="1:13" x14ac:dyDescent="0.3">
      <c r="A203">
        <v>831.44999999999095</v>
      </c>
      <c r="B203">
        <v>209</v>
      </c>
      <c r="C203">
        <f t="shared" si="23"/>
        <v>206.75010023277949</v>
      </c>
      <c r="D203">
        <f t="shared" si="24"/>
        <v>398.06013379565172</v>
      </c>
      <c r="E203">
        <f t="shared" si="25"/>
        <v>2.2498997672205121</v>
      </c>
      <c r="F203">
        <f t="shared" si="26"/>
        <v>14.058759296047267</v>
      </c>
      <c r="G203">
        <f t="shared" si="26"/>
        <v>6.0278422277958194E-5</v>
      </c>
      <c r="H203">
        <f t="shared" si="26"/>
        <v>1.4380284042516433E-6</v>
      </c>
      <c r="I203">
        <f t="shared" si="26"/>
        <v>0</v>
      </c>
      <c r="J203">
        <f t="shared" si="21"/>
        <v>0</v>
      </c>
      <c r="K203">
        <f t="shared" si="27"/>
        <v>14.058821012497949</v>
      </c>
      <c r="L203">
        <f t="shared" si="22"/>
        <v>-11.808921245277437</v>
      </c>
      <c r="M203">
        <f t="shared" si="28"/>
        <v>139.45062097716482</v>
      </c>
    </row>
    <row r="204" spans="1:13" x14ac:dyDescent="0.3">
      <c r="A204">
        <v>831.49999999999102</v>
      </c>
      <c r="B204">
        <v>233</v>
      </c>
      <c r="C204">
        <f t="shared" si="23"/>
        <v>206.74804172077251</v>
      </c>
      <c r="D204">
        <f t="shared" si="24"/>
        <v>398.01013379565165</v>
      </c>
      <c r="E204">
        <f t="shared" si="25"/>
        <v>26.251958279227495</v>
      </c>
      <c r="F204">
        <f t="shared" si="26"/>
        <v>12.727592151629963</v>
      </c>
      <c r="G204">
        <f t="shared" si="26"/>
        <v>7.4715503559409101E-5</v>
      </c>
      <c r="H204">
        <f t="shared" si="26"/>
        <v>1.7506665250391349E-6</v>
      </c>
      <c r="I204">
        <f t="shared" si="26"/>
        <v>0</v>
      </c>
      <c r="J204">
        <f t="shared" si="21"/>
        <v>0</v>
      </c>
      <c r="K204">
        <f t="shared" si="27"/>
        <v>12.727668617800049</v>
      </c>
      <c r="L204">
        <f t="shared" si="22"/>
        <v>13.524289661427446</v>
      </c>
      <c r="M204">
        <f t="shared" si="28"/>
        <v>182.9064108461933</v>
      </c>
    </row>
    <row r="205" spans="1:13" x14ac:dyDescent="0.3">
      <c r="A205">
        <v>831.54999999999097</v>
      </c>
      <c r="B205">
        <v>200</v>
      </c>
      <c r="C205">
        <f t="shared" si="23"/>
        <v>206.74598320876552</v>
      </c>
      <c r="D205">
        <f t="shared" si="24"/>
        <v>397.9601337956517</v>
      </c>
      <c r="E205">
        <f t="shared" si="25"/>
        <v>-6.7459832087655229</v>
      </c>
      <c r="F205">
        <f t="shared" si="26"/>
        <v>11.502764376679785</v>
      </c>
      <c r="G205">
        <f t="shared" si="26"/>
        <v>9.2441229106738617E-5</v>
      </c>
      <c r="H205">
        <f t="shared" si="26"/>
        <v>2.1286411106166231E-6</v>
      </c>
      <c r="I205">
        <f t="shared" si="26"/>
        <v>0</v>
      </c>
      <c r="J205">
        <f t="shared" si="21"/>
        <v>0</v>
      </c>
      <c r="K205">
        <f t="shared" si="27"/>
        <v>11.502858946550003</v>
      </c>
      <c r="L205">
        <f t="shared" si="22"/>
        <v>-18.248842155315526</v>
      </c>
      <c r="M205">
        <f t="shared" si="28"/>
        <v>333.02024000962098</v>
      </c>
    </row>
    <row r="206" spans="1:13" x14ac:dyDescent="0.3">
      <c r="A206">
        <v>831.59999999999104</v>
      </c>
      <c r="B206">
        <v>248</v>
      </c>
      <c r="C206">
        <f t="shared" si="23"/>
        <v>206.74392469675854</v>
      </c>
      <c r="D206">
        <f t="shared" si="24"/>
        <v>397.91013379565163</v>
      </c>
      <c r="E206">
        <f t="shared" si="25"/>
        <v>41.25607530324146</v>
      </c>
      <c r="F206">
        <f t="shared" si="26"/>
        <v>10.378029866225805</v>
      </c>
      <c r="G206">
        <f t="shared" si="26"/>
        <v>1.141633822740903E-4</v>
      </c>
      <c r="H206">
        <f t="shared" si="26"/>
        <v>2.5850236342672459E-6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10.378146614631715</v>
      </c>
      <c r="L206">
        <f t="shared" ref="L206:L264" si="30">E206-K206</f>
        <v>30.877928688609742</v>
      </c>
      <c r="M206">
        <f t="shared" si="28"/>
        <v>953.44648009886862</v>
      </c>
    </row>
    <row r="207" spans="1:13" x14ac:dyDescent="0.3">
      <c r="A207">
        <v>831.649999999991</v>
      </c>
      <c r="B207">
        <v>218</v>
      </c>
      <c r="C207">
        <f t="shared" ref="C207:C233" si="31">$P$14*A207+$Q$14</f>
        <v>206.74186618475153</v>
      </c>
      <c r="D207">
        <f t="shared" ref="D207:D264" si="32">$E$4-A207-$N$7</f>
        <v>397.86013379565168</v>
      </c>
      <c r="E207">
        <f t="shared" ref="E207:E264" si="33">B207-C207</f>
        <v>11.25813381524847</v>
      </c>
      <c r="F207">
        <f t="shared" ref="F207:I265" si="34">F$7*EXP(-(($D207-F$8)^2)/(2*F$9^2))</f>
        <v>9.3472600939804593</v>
      </c>
      <c r="G207">
        <f t="shared" si="34"/>
        <v>1.4073239381006273E-4</v>
      </c>
      <c r="H207">
        <f t="shared" si="34"/>
        <v>3.1353761141470272E-6</v>
      </c>
      <c r="I207">
        <f t="shared" si="34"/>
        <v>0</v>
      </c>
      <c r="J207">
        <f t="shared" si="29"/>
        <v>0</v>
      </c>
      <c r="K207">
        <f t="shared" ref="K207:K264" si="35">F207+G207+H207+I207+J207</f>
        <v>9.3474039617503824</v>
      </c>
      <c r="L207">
        <f t="shared" si="30"/>
        <v>1.9107298534980881</v>
      </c>
      <c r="M207">
        <f t="shared" ref="M207:M264" si="36">(L207)^2</f>
        <v>3.6508885730488254</v>
      </c>
    </row>
    <row r="208" spans="1:13" x14ac:dyDescent="0.3">
      <c r="A208">
        <v>831.69999999999095</v>
      </c>
      <c r="B208">
        <v>214</v>
      </c>
      <c r="C208">
        <f t="shared" si="31"/>
        <v>206.73980767274455</v>
      </c>
      <c r="D208">
        <f t="shared" si="32"/>
        <v>397.81013379565172</v>
      </c>
      <c r="E208">
        <f t="shared" si="33"/>
        <v>7.2601923272554529</v>
      </c>
      <c r="F208">
        <f t="shared" si="34"/>
        <v>8.4044724405603262</v>
      </c>
      <c r="G208">
        <f t="shared" si="34"/>
        <v>1.7316792585172613E-4</v>
      </c>
      <c r="H208">
        <f t="shared" si="34"/>
        <v>3.7981999840418687E-6</v>
      </c>
      <c r="I208">
        <f t="shared" si="34"/>
        <v>0</v>
      </c>
      <c r="J208">
        <f t="shared" si="29"/>
        <v>0</v>
      </c>
      <c r="K208">
        <f t="shared" si="35"/>
        <v>8.4046494066861612</v>
      </c>
      <c r="L208">
        <f t="shared" si="30"/>
        <v>-1.1444570794307083</v>
      </c>
      <c r="M208">
        <f t="shared" si="36"/>
        <v>1.3097820066590666</v>
      </c>
    </row>
    <row r="209" spans="1:13" x14ac:dyDescent="0.3">
      <c r="A209">
        <v>831.74999999999102</v>
      </c>
      <c r="B209">
        <v>221</v>
      </c>
      <c r="C209">
        <f t="shared" si="31"/>
        <v>206.73774916073756</v>
      </c>
      <c r="D209">
        <f t="shared" si="32"/>
        <v>397.76013379565165</v>
      </c>
      <c r="E209">
        <f t="shared" si="33"/>
        <v>14.262250839262435</v>
      </c>
      <c r="F209">
        <f t="shared" si="34"/>
        <v>7.5438545476675527</v>
      </c>
      <c r="G209">
        <f t="shared" si="34"/>
        <v>2.1268994924204817E-4</v>
      </c>
      <c r="H209">
        <f t="shared" si="34"/>
        <v>4.5954607855353577E-6</v>
      </c>
      <c r="I209">
        <f t="shared" si="34"/>
        <v>0</v>
      </c>
      <c r="J209">
        <f t="shared" si="29"/>
        <v>0</v>
      </c>
      <c r="K209">
        <f t="shared" si="35"/>
        <v>7.54407183307758</v>
      </c>
      <c r="L209">
        <f t="shared" si="30"/>
        <v>6.7181790061848554</v>
      </c>
      <c r="M209">
        <f t="shared" si="36"/>
        <v>45.13392915914293</v>
      </c>
    </row>
    <row r="210" spans="1:13" x14ac:dyDescent="0.3">
      <c r="A210">
        <v>831.79999999999097</v>
      </c>
      <c r="B210">
        <v>225</v>
      </c>
      <c r="C210">
        <f t="shared" si="31"/>
        <v>206.73569064873055</v>
      </c>
      <c r="D210">
        <f t="shared" si="32"/>
        <v>397.7101337956517</v>
      </c>
      <c r="E210">
        <f t="shared" si="33"/>
        <v>18.264309351269446</v>
      </c>
      <c r="F210">
        <f t="shared" si="34"/>
        <v>6.7597848555714179</v>
      </c>
      <c r="G210">
        <f t="shared" si="34"/>
        <v>2.6075498049506852E-4</v>
      </c>
      <c r="H210">
        <f t="shared" si="34"/>
        <v>5.553200525773373E-6</v>
      </c>
      <c r="I210">
        <f t="shared" si="34"/>
        <v>0</v>
      </c>
      <c r="J210">
        <f t="shared" si="29"/>
        <v>0</v>
      </c>
      <c r="K210">
        <f t="shared" si="35"/>
        <v>6.760051163752439</v>
      </c>
      <c r="L210">
        <f t="shared" si="30"/>
        <v>11.504258187517006</v>
      </c>
      <c r="M210">
        <f t="shared" si="36"/>
        <v>132.34795644505209</v>
      </c>
    </row>
    <row r="211" spans="1:13" x14ac:dyDescent="0.3">
      <c r="A211">
        <v>831.84999999999104</v>
      </c>
      <c r="B211">
        <v>209</v>
      </c>
      <c r="C211">
        <f t="shared" si="31"/>
        <v>206.73363213672357</v>
      </c>
      <c r="D211">
        <f t="shared" si="32"/>
        <v>397.66013379565163</v>
      </c>
      <c r="E211">
        <f t="shared" si="33"/>
        <v>2.2663678632764288</v>
      </c>
      <c r="F211">
        <f t="shared" si="34"/>
        <v>6.0468495088149528</v>
      </c>
      <c r="G211">
        <f t="shared" si="34"/>
        <v>3.1909822564875215E-4</v>
      </c>
      <c r="H211">
        <f t="shared" si="34"/>
        <v>6.7022512205394099E-6</v>
      </c>
      <c r="I211">
        <f t="shared" si="34"/>
        <v>0</v>
      </c>
      <c r="J211">
        <f t="shared" si="29"/>
        <v>0</v>
      </c>
      <c r="K211">
        <f t="shared" si="35"/>
        <v>6.0471753092918226</v>
      </c>
      <c r="L211">
        <f t="shared" si="30"/>
        <v>-3.7808074460153938</v>
      </c>
      <c r="M211">
        <f t="shared" si="36"/>
        <v>14.294504943845444</v>
      </c>
    </row>
    <row r="212" spans="1:13" x14ac:dyDescent="0.3">
      <c r="A212">
        <v>831.899999999991</v>
      </c>
      <c r="B212">
        <v>200</v>
      </c>
      <c r="C212">
        <f t="shared" si="31"/>
        <v>206.73157362471659</v>
      </c>
      <c r="D212">
        <f t="shared" si="32"/>
        <v>397.61013379565168</v>
      </c>
      <c r="E212">
        <f t="shared" si="33"/>
        <v>-6.7315736247165887</v>
      </c>
      <c r="F212">
        <f t="shared" si="34"/>
        <v>5.399855837526883</v>
      </c>
      <c r="G212">
        <f t="shared" si="34"/>
        <v>3.8978246566979529E-4</v>
      </c>
      <c r="H212">
        <f t="shared" si="34"/>
        <v>8.0790650245344867E-6</v>
      </c>
      <c r="I212">
        <f t="shared" si="34"/>
        <v>0</v>
      </c>
      <c r="J212">
        <f t="shared" si="29"/>
        <v>0</v>
      </c>
      <c r="K212">
        <f t="shared" si="35"/>
        <v>5.4002536990575774</v>
      </c>
      <c r="L212">
        <f t="shared" si="30"/>
        <v>-12.131827323774166</v>
      </c>
      <c r="M212">
        <f t="shared" si="36"/>
        <v>147.18123421387344</v>
      </c>
    </row>
    <row r="213" spans="1:13" x14ac:dyDescent="0.3">
      <c r="A213">
        <v>831.94999999999095</v>
      </c>
      <c r="B213">
        <v>190</v>
      </c>
      <c r="C213">
        <f t="shared" si="31"/>
        <v>206.72951511270961</v>
      </c>
      <c r="D213">
        <f t="shared" si="32"/>
        <v>397.56013379565172</v>
      </c>
      <c r="E213">
        <f t="shared" si="33"/>
        <v>-16.729515112709606</v>
      </c>
      <c r="F213">
        <f t="shared" si="34"/>
        <v>4.8138426390398816</v>
      </c>
      <c r="G213">
        <f t="shared" si="34"/>
        <v>4.752546119213261E-4</v>
      </c>
      <c r="H213">
        <f t="shared" si="34"/>
        <v>9.7266784603543645E-6</v>
      </c>
      <c r="I213">
        <f t="shared" si="34"/>
        <v>0</v>
      </c>
      <c r="J213">
        <f t="shared" si="29"/>
        <v>0</v>
      </c>
      <c r="K213">
        <f t="shared" si="35"/>
        <v>4.8143276203302632</v>
      </c>
      <c r="L213">
        <f t="shared" si="30"/>
        <v>-21.54384273303987</v>
      </c>
      <c r="M213">
        <f t="shared" si="36"/>
        <v>464.13715970595484</v>
      </c>
    </row>
    <row r="214" spans="1:13" x14ac:dyDescent="0.3">
      <c r="A214">
        <v>831.99999999999102</v>
      </c>
      <c r="B214">
        <v>204</v>
      </c>
      <c r="C214">
        <f t="shared" si="31"/>
        <v>206.72745660070262</v>
      </c>
      <c r="D214">
        <f t="shared" si="32"/>
        <v>397.51013379565165</v>
      </c>
      <c r="E214">
        <f t="shared" si="33"/>
        <v>-2.7274566007026237</v>
      </c>
      <c r="F214">
        <f t="shared" si="34"/>
        <v>4.2840874973166061</v>
      </c>
      <c r="G214">
        <f t="shared" si="34"/>
        <v>5.7841096019773286E-4</v>
      </c>
      <c r="H214">
        <f t="shared" si="34"/>
        <v>1.1695830615919443E-5</v>
      </c>
      <c r="I214">
        <f t="shared" si="34"/>
        <v>0</v>
      </c>
      <c r="J214">
        <f t="shared" si="29"/>
        <v>0</v>
      </c>
      <c r="K214">
        <f t="shared" si="35"/>
        <v>4.2846776041074195</v>
      </c>
      <c r="L214">
        <f t="shared" si="30"/>
        <v>-7.0121342048100432</v>
      </c>
      <c r="M214">
        <f t="shared" si="36"/>
        <v>49.170026106266974</v>
      </c>
    </row>
    <row r="215" spans="1:13" x14ac:dyDescent="0.3">
      <c r="A215">
        <v>832.04999999999097</v>
      </c>
      <c r="B215">
        <v>208</v>
      </c>
      <c r="C215">
        <f t="shared" si="31"/>
        <v>206.72539808869561</v>
      </c>
      <c r="D215">
        <f t="shared" si="32"/>
        <v>397.4601337956517</v>
      </c>
      <c r="E215">
        <f t="shared" si="33"/>
        <v>1.2746019113043872</v>
      </c>
      <c r="F215">
        <f t="shared" si="34"/>
        <v>3.8061113859180442</v>
      </c>
      <c r="G215">
        <f t="shared" si="34"/>
        <v>7.0267227755692416E-4</v>
      </c>
      <c r="H215">
        <f t="shared" si="34"/>
        <v>1.4046257810284335E-5</v>
      </c>
      <c r="I215">
        <f t="shared" si="34"/>
        <v>0</v>
      </c>
      <c r="J215">
        <f t="shared" si="29"/>
        <v>0</v>
      </c>
      <c r="K215">
        <f t="shared" si="35"/>
        <v>3.8068281044534111</v>
      </c>
      <c r="L215">
        <f t="shared" si="30"/>
        <v>-2.532226193149024</v>
      </c>
      <c r="M215">
        <f t="shared" si="36"/>
        <v>6.4121694932699977</v>
      </c>
    </row>
    <row r="216" spans="1:13" x14ac:dyDescent="0.3">
      <c r="A216">
        <v>832.09999999999104</v>
      </c>
      <c r="B216">
        <v>237</v>
      </c>
      <c r="C216">
        <f t="shared" si="31"/>
        <v>206.72333957668863</v>
      </c>
      <c r="D216">
        <f t="shared" si="32"/>
        <v>397.41013379565163</v>
      </c>
      <c r="E216">
        <f t="shared" si="33"/>
        <v>30.27666042331137</v>
      </c>
      <c r="F216">
        <f t="shared" si="34"/>
        <v>3.3756808044952695</v>
      </c>
      <c r="G216">
        <f t="shared" si="34"/>
        <v>8.5206996698060356E-4</v>
      </c>
      <c r="H216">
        <f t="shared" si="34"/>
        <v>1.6848190153467989E-5</v>
      </c>
      <c r="I216">
        <f t="shared" si="34"/>
        <v>0</v>
      </c>
      <c r="J216">
        <f t="shared" si="29"/>
        <v>0</v>
      </c>
      <c r="K216">
        <f t="shared" si="35"/>
        <v>3.3765497226524039</v>
      </c>
      <c r="L216">
        <f t="shared" si="30"/>
        <v>26.900110700658967</v>
      </c>
      <c r="M216">
        <f t="shared" si="36"/>
        <v>723.61595570770703</v>
      </c>
    </row>
    <row r="217" spans="1:13" x14ac:dyDescent="0.3">
      <c r="A217">
        <v>832.149999999991</v>
      </c>
      <c r="B217">
        <v>188</v>
      </c>
      <c r="C217">
        <f t="shared" si="31"/>
        <v>206.72128106468165</v>
      </c>
      <c r="D217">
        <f t="shared" si="32"/>
        <v>397.36013379565168</v>
      </c>
      <c r="E217">
        <f t="shared" si="33"/>
        <v>-18.721281064681648</v>
      </c>
      <c r="F217">
        <f t="shared" si="34"/>
        <v>2.9888076993726611</v>
      </c>
      <c r="G217">
        <f t="shared" si="34"/>
        <v>1.0313446698615118E-3</v>
      </c>
      <c r="H217">
        <f t="shared" si="34"/>
        <v>2.0184078671701845E-5</v>
      </c>
      <c r="I217">
        <f t="shared" si="34"/>
        <v>0</v>
      </c>
      <c r="J217">
        <f t="shared" si="29"/>
        <v>0</v>
      </c>
      <c r="K217">
        <f t="shared" si="35"/>
        <v>2.989859228121194</v>
      </c>
      <c r="L217">
        <f t="shared" si="30"/>
        <v>-21.711140292802842</v>
      </c>
      <c r="M217">
        <f t="shared" si="36"/>
        <v>471.37361281376707</v>
      </c>
    </row>
    <row r="218" spans="1:13" x14ac:dyDescent="0.3">
      <c r="A218">
        <v>832.19999999999095</v>
      </c>
      <c r="B218">
        <v>178</v>
      </c>
      <c r="C218">
        <f t="shared" si="31"/>
        <v>206.71922255267464</v>
      </c>
      <c r="D218">
        <f t="shared" si="32"/>
        <v>397.31013379565172</v>
      </c>
      <c r="E218">
        <f t="shared" si="33"/>
        <v>-28.719222552674637</v>
      </c>
      <c r="F218">
        <f t="shared" si="34"/>
        <v>2.6417474159895709</v>
      </c>
      <c r="G218">
        <f t="shared" si="34"/>
        <v>1.2460587843167779E-3</v>
      </c>
      <c r="H218">
        <f t="shared" si="34"/>
        <v>2.4150585261431852E-5</v>
      </c>
      <c r="I218">
        <f t="shared" si="34"/>
        <v>0</v>
      </c>
      <c r="J218">
        <f t="shared" si="29"/>
        <v>0</v>
      </c>
      <c r="K218">
        <f t="shared" si="35"/>
        <v>2.6430176253591489</v>
      </c>
      <c r="L218">
        <f t="shared" si="30"/>
        <v>-31.362240178033787</v>
      </c>
      <c r="M218">
        <f t="shared" si="36"/>
        <v>983.5901089846767</v>
      </c>
    </row>
    <row r="219" spans="1:13" x14ac:dyDescent="0.3">
      <c r="A219">
        <v>832.24999999999102</v>
      </c>
      <c r="B219">
        <v>231</v>
      </c>
      <c r="C219">
        <f t="shared" si="31"/>
        <v>206.71716404066765</v>
      </c>
      <c r="D219">
        <f t="shared" si="32"/>
        <v>397.26013379565165</v>
      </c>
      <c r="E219">
        <f t="shared" si="33"/>
        <v>24.282835959332346</v>
      </c>
      <c r="F219">
        <f t="shared" si="34"/>
        <v>2.3309949253991205</v>
      </c>
      <c r="G219">
        <f t="shared" si="34"/>
        <v>1.5027244968131503E-3</v>
      </c>
      <c r="H219">
        <f t="shared" si="34"/>
        <v>2.8860871698331859E-5</v>
      </c>
      <c r="I219">
        <f t="shared" si="34"/>
        <v>0</v>
      </c>
      <c r="J219">
        <f t="shared" si="29"/>
        <v>0</v>
      </c>
      <c r="K219">
        <f t="shared" si="35"/>
        <v>2.3325265107676318</v>
      </c>
      <c r="L219">
        <f t="shared" si="30"/>
        <v>21.950309448564713</v>
      </c>
      <c r="M219">
        <f t="shared" si="36"/>
        <v>481.8160848877493</v>
      </c>
    </row>
    <row r="220" spans="1:13" x14ac:dyDescent="0.3">
      <c r="A220">
        <v>832.29999999999097</v>
      </c>
      <c r="B220">
        <v>195</v>
      </c>
      <c r="C220">
        <f t="shared" si="31"/>
        <v>206.71510552866067</v>
      </c>
      <c r="D220">
        <f t="shared" si="32"/>
        <v>397.2101337956517</v>
      </c>
      <c r="E220">
        <f t="shared" si="33"/>
        <v>-11.715105528660672</v>
      </c>
      <c r="F220">
        <f t="shared" si="34"/>
        <v>2.0532795588757398</v>
      </c>
      <c r="G220">
        <f t="shared" si="34"/>
        <v>1.8089490437800271E-3</v>
      </c>
      <c r="H220">
        <f t="shared" si="34"/>
        <v>3.4447228288600633E-5</v>
      </c>
      <c r="I220">
        <f t="shared" si="34"/>
        <v>0</v>
      </c>
      <c r="J220">
        <f t="shared" si="29"/>
        <v>0</v>
      </c>
      <c r="K220">
        <f t="shared" si="35"/>
        <v>2.0551229551478083</v>
      </c>
      <c r="L220">
        <f t="shared" si="30"/>
        <v>-13.770228483808481</v>
      </c>
      <c r="M220">
        <f t="shared" si="36"/>
        <v>189.61919249629042</v>
      </c>
    </row>
    <row r="221" spans="1:13" x14ac:dyDescent="0.3">
      <c r="A221">
        <v>832.34999999999104</v>
      </c>
      <c r="B221">
        <v>211</v>
      </c>
      <c r="C221">
        <f t="shared" si="31"/>
        <v>206.71304701665369</v>
      </c>
      <c r="D221">
        <f t="shared" si="32"/>
        <v>397.16013379565163</v>
      </c>
      <c r="E221">
        <f t="shared" si="33"/>
        <v>4.2869529833463105</v>
      </c>
      <c r="F221">
        <f t="shared" si="34"/>
        <v>1.8055584744995468</v>
      </c>
      <c r="G221">
        <f t="shared" si="34"/>
        <v>2.1735990365301218E-3</v>
      </c>
      <c r="H221">
        <f t="shared" si="34"/>
        <v>4.106408753424223E-5</v>
      </c>
      <c r="I221">
        <f t="shared" si="34"/>
        <v>0</v>
      </c>
      <c r="J221">
        <f t="shared" si="29"/>
        <v>0</v>
      </c>
      <c r="K221">
        <f t="shared" si="35"/>
        <v>1.8077731376236112</v>
      </c>
      <c r="L221">
        <f t="shared" si="30"/>
        <v>2.4791798457226992</v>
      </c>
      <c r="M221">
        <f t="shared" si="36"/>
        <v>6.1463327074376268</v>
      </c>
    </row>
    <row r="222" spans="1:13" x14ac:dyDescent="0.3">
      <c r="A222">
        <v>832.399999999991</v>
      </c>
      <c r="B222">
        <v>210</v>
      </c>
      <c r="C222">
        <f t="shared" si="31"/>
        <v>206.71098850464671</v>
      </c>
      <c r="D222">
        <f t="shared" si="32"/>
        <v>397.11013379565168</v>
      </c>
      <c r="E222">
        <f t="shared" si="33"/>
        <v>3.289011495353293</v>
      </c>
      <c r="F222">
        <f t="shared" si="34"/>
        <v>1.5850090677213935</v>
      </c>
      <c r="G222">
        <f t="shared" si="34"/>
        <v>2.6069857942379289E-3</v>
      </c>
      <c r="H222">
        <f t="shared" si="34"/>
        <v>4.889147341660271E-5</v>
      </c>
      <c r="I222">
        <f t="shared" si="34"/>
        <v>0</v>
      </c>
      <c r="J222">
        <f t="shared" si="29"/>
        <v>0</v>
      </c>
      <c r="K222">
        <f t="shared" si="35"/>
        <v>1.5876649449890481</v>
      </c>
      <c r="L222">
        <f t="shared" si="30"/>
        <v>1.7013465503642449</v>
      </c>
      <c r="M222">
        <f t="shared" si="36"/>
        <v>2.8945800844363161</v>
      </c>
    </row>
    <row r="223" spans="1:13" x14ac:dyDescent="0.3">
      <c r="A223">
        <v>832.44999999999004</v>
      </c>
      <c r="B223">
        <v>216</v>
      </c>
      <c r="C223">
        <f t="shared" si="31"/>
        <v>206.70892999263975</v>
      </c>
      <c r="D223">
        <f t="shared" si="32"/>
        <v>397.06013379565263</v>
      </c>
      <c r="E223">
        <f t="shared" si="33"/>
        <v>9.291070007360247</v>
      </c>
      <c r="F223">
        <f t="shared" si="34"/>
        <v>1.3890205246698086</v>
      </c>
      <c r="G223">
        <f t="shared" si="34"/>
        <v>3.1210737329428451E-3</v>
      </c>
      <c r="H223">
        <f t="shared" si="34"/>
        <v>5.8138942608791299E-5</v>
      </c>
      <c r="I223">
        <f t="shared" si="34"/>
        <v>0</v>
      </c>
      <c r="J223">
        <f t="shared" si="29"/>
        <v>0</v>
      </c>
      <c r="K223">
        <f t="shared" si="35"/>
        <v>1.3921997373453603</v>
      </c>
      <c r="L223">
        <f t="shared" si="30"/>
        <v>7.8988702700148865</v>
      </c>
      <c r="M223">
        <f t="shared" si="36"/>
        <v>62.392151542525049</v>
      </c>
    </row>
    <row r="224" spans="1:13" x14ac:dyDescent="0.3">
      <c r="A224">
        <v>832.49999999999</v>
      </c>
      <c r="B224">
        <v>185</v>
      </c>
      <c r="C224">
        <f t="shared" si="31"/>
        <v>206.70687148063274</v>
      </c>
      <c r="D224">
        <f t="shared" si="32"/>
        <v>397.01013379565268</v>
      </c>
      <c r="E224">
        <f t="shared" si="33"/>
        <v>-21.706871480632742</v>
      </c>
      <c r="F224">
        <f t="shared" si="34"/>
        <v>1.215184702783378</v>
      </c>
      <c r="G224">
        <f t="shared" si="34"/>
        <v>3.7297139499445297E-3</v>
      </c>
      <c r="H224">
        <f t="shared" si="34"/>
        <v>6.9050080129246769E-5</v>
      </c>
      <c r="I224">
        <f t="shared" si="34"/>
        <v>0</v>
      </c>
      <c r="J224">
        <f t="shared" si="29"/>
        <v>0</v>
      </c>
      <c r="K224">
        <f t="shared" si="35"/>
        <v>1.2189834668134518</v>
      </c>
      <c r="L224">
        <f t="shared" si="30"/>
        <v>-22.925854947446194</v>
      </c>
      <c r="M224">
        <f t="shared" si="36"/>
        <v>525.59482507134317</v>
      </c>
    </row>
    <row r="225" spans="1:13" x14ac:dyDescent="0.3">
      <c r="A225">
        <v>832.54999999998995</v>
      </c>
      <c r="B225">
        <v>205</v>
      </c>
      <c r="C225">
        <f t="shared" si="31"/>
        <v>206.70481296862576</v>
      </c>
      <c r="D225">
        <f t="shared" si="32"/>
        <v>396.96013379565272</v>
      </c>
      <c r="E225">
        <f t="shared" si="33"/>
        <v>-1.7048129686257596</v>
      </c>
      <c r="F225">
        <f t="shared" si="34"/>
        <v>1.0612865085554468</v>
      </c>
      <c r="G225">
        <f t="shared" si="34"/>
        <v>4.4489052183053898E-3</v>
      </c>
      <c r="H225">
        <f t="shared" si="34"/>
        <v>8.1907618662155183E-5</v>
      </c>
      <c r="I225">
        <f t="shared" si="34"/>
        <v>0</v>
      </c>
      <c r="J225">
        <f t="shared" si="29"/>
        <v>0</v>
      </c>
      <c r="K225">
        <f t="shared" si="35"/>
        <v>1.0658173213924145</v>
      </c>
      <c r="L225">
        <f t="shared" si="30"/>
        <v>-2.7706302900181741</v>
      </c>
      <c r="M225">
        <f t="shared" si="36"/>
        <v>7.6763922039661914</v>
      </c>
    </row>
    <row r="226" spans="1:13" x14ac:dyDescent="0.3">
      <c r="A226">
        <v>832.59999999999002</v>
      </c>
      <c r="B226">
        <v>200</v>
      </c>
      <c r="C226">
        <f t="shared" si="31"/>
        <v>206.70275445661878</v>
      </c>
      <c r="D226">
        <f t="shared" si="32"/>
        <v>396.91013379565265</v>
      </c>
      <c r="E226">
        <f t="shared" si="33"/>
        <v>-6.7027544566187771</v>
      </c>
      <c r="F226">
        <f t="shared" si="34"/>
        <v>0.92529392686000411</v>
      </c>
      <c r="G226">
        <f t="shared" si="34"/>
        <v>5.2970846616202548E-3</v>
      </c>
      <c r="H226">
        <f t="shared" si="34"/>
        <v>9.7039258024971646E-5</v>
      </c>
      <c r="I226">
        <f t="shared" si="34"/>
        <v>0</v>
      </c>
      <c r="J226">
        <f t="shared" si="29"/>
        <v>0</v>
      </c>
      <c r="K226">
        <f t="shared" si="35"/>
        <v>0.93068805077964933</v>
      </c>
      <c r="L226">
        <f t="shared" si="30"/>
        <v>-7.633442507398426</v>
      </c>
      <c r="M226">
        <f t="shared" si="36"/>
        <v>58.269444513757172</v>
      </c>
    </row>
    <row r="227" spans="1:13" x14ac:dyDescent="0.3">
      <c r="A227">
        <v>832.64999999998997</v>
      </c>
      <c r="B227">
        <v>231</v>
      </c>
      <c r="C227">
        <f t="shared" si="31"/>
        <v>206.70069594461179</v>
      </c>
      <c r="D227">
        <f t="shared" si="32"/>
        <v>396.8601337956527</v>
      </c>
      <c r="E227">
        <f t="shared" si="33"/>
        <v>24.299304055388205</v>
      </c>
      <c r="F227">
        <f t="shared" si="34"/>
        <v>0.80534784114482438</v>
      </c>
      <c r="G227">
        <f t="shared" si="34"/>
        <v>6.2954504085986091E-3</v>
      </c>
      <c r="H227">
        <f t="shared" si="34"/>
        <v>1.1482426905169284E-4</v>
      </c>
      <c r="I227">
        <f t="shared" si="34"/>
        <v>0</v>
      </c>
      <c r="J227">
        <f t="shared" si="29"/>
        <v>0</v>
      </c>
      <c r="K227">
        <f t="shared" si="35"/>
        <v>0.8117581158224747</v>
      </c>
      <c r="L227">
        <f t="shared" si="30"/>
        <v>23.487545939565731</v>
      </c>
      <c r="M227">
        <f t="shared" si="36"/>
        <v>551.6648142632107</v>
      </c>
    </row>
    <row r="228" spans="1:13" x14ac:dyDescent="0.3">
      <c r="A228">
        <v>832.69999999999004</v>
      </c>
      <c r="B228">
        <v>207</v>
      </c>
      <c r="C228">
        <f t="shared" si="31"/>
        <v>206.69863743260478</v>
      </c>
      <c r="D228">
        <f t="shared" si="32"/>
        <v>396.81013379565263</v>
      </c>
      <c r="E228">
        <f t="shared" si="33"/>
        <v>0.30136256739521627</v>
      </c>
      <c r="F228">
        <f t="shared" si="34"/>
        <v>0.69975176852236831</v>
      </c>
      <c r="G228">
        <f t="shared" si="34"/>
        <v>7.4683185260275954E-3</v>
      </c>
      <c r="H228">
        <f t="shared" si="34"/>
        <v>1.3570097451269286E-4</v>
      </c>
      <c r="I228">
        <f t="shared" si="34"/>
        <v>0</v>
      </c>
      <c r="J228">
        <f t="shared" si="29"/>
        <v>0</v>
      </c>
      <c r="K228">
        <f t="shared" si="35"/>
        <v>0.70735578802290855</v>
      </c>
      <c r="L228">
        <f t="shared" si="30"/>
        <v>-0.40599322062769228</v>
      </c>
      <c r="M228">
        <f t="shared" si="36"/>
        <v>0.16483049519564602</v>
      </c>
    </row>
    <row r="229" spans="1:13" x14ac:dyDescent="0.3">
      <c r="A229">
        <v>832.74999999999</v>
      </c>
      <c r="B229">
        <v>184</v>
      </c>
      <c r="C229">
        <f t="shared" si="31"/>
        <v>206.6965789205978</v>
      </c>
      <c r="D229">
        <f t="shared" si="32"/>
        <v>396.76013379565268</v>
      </c>
      <c r="E229">
        <f t="shared" si="33"/>
        <v>-22.696578920597801</v>
      </c>
      <c r="F229">
        <f t="shared" si="34"/>
        <v>0.60696161898905843</v>
      </c>
      <c r="G229">
        <f t="shared" si="34"/>
        <v>8.8435164904345845E-3</v>
      </c>
      <c r="H229">
        <f t="shared" si="34"/>
        <v>1.6017520859316737E-4</v>
      </c>
      <c r="I229">
        <f t="shared" si="34"/>
        <v>0</v>
      </c>
      <c r="J229">
        <f t="shared" si="29"/>
        <v>0</v>
      </c>
      <c r="K229">
        <f t="shared" si="35"/>
        <v>0.61596531068808613</v>
      </c>
      <c r="L229">
        <f t="shared" si="30"/>
        <v>-23.312544231285887</v>
      </c>
      <c r="M229">
        <f t="shared" si="36"/>
        <v>543.47471853566094</v>
      </c>
    </row>
    <row r="230" spans="1:13" x14ac:dyDescent="0.3">
      <c r="A230">
        <v>832.79999999998995</v>
      </c>
      <c r="B230">
        <v>193</v>
      </c>
      <c r="C230">
        <f t="shared" si="31"/>
        <v>206.69452040859082</v>
      </c>
      <c r="D230">
        <f t="shared" si="32"/>
        <v>396.71013379565272</v>
      </c>
      <c r="E230">
        <f t="shared" si="33"/>
        <v>-13.694520408590819</v>
      </c>
      <c r="F230">
        <f t="shared" si="34"/>
        <v>0.52557557365087559</v>
      </c>
      <c r="G230">
        <f t="shared" si="34"/>
        <v>1.0452815377528036E-2</v>
      </c>
      <c r="H230">
        <f t="shared" si="34"/>
        <v>1.8882986590965046E-4</v>
      </c>
      <c r="I230">
        <f t="shared" si="34"/>
        <v>0</v>
      </c>
      <c r="J230">
        <f t="shared" si="29"/>
        <v>0</v>
      </c>
      <c r="K230">
        <f t="shared" si="35"/>
        <v>0.53621721889431329</v>
      </c>
      <c r="L230">
        <f t="shared" si="30"/>
        <v>-14.230737627485132</v>
      </c>
      <c r="M230">
        <f t="shared" si="36"/>
        <v>202.51389342232116</v>
      </c>
    </row>
    <row r="231" spans="1:13" x14ac:dyDescent="0.3">
      <c r="A231">
        <v>832.84999999999002</v>
      </c>
      <c r="B231">
        <v>214</v>
      </c>
      <c r="C231">
        <f t="shared" si="31"/>
        <v>206.69246189658384</v>
      </c>
      <c r="D231">
        <f t="shared" si="32"/>
        <v>396.66013379565265</v>
      </c>
      <c r="E231">
        <f t="shared" si="33"/>
        <v>7.3075381034161637</v>
      </c>
      <c r="F231">
        <f t="shared" si="34"/>
        <v>0.45432416316088331</v>
      </c>
      <c r="G231">
        <f t="shared" si="34"/>
        <v>1.2332402816991607E-2</v>
      </c>
      <c r="H231">
        <f t="shared" si="34"/>
        <v>2.2233566103488429E-4</v>
      </c>
      <c r="I231">
        <f t="shared" si="34"/>
        <v>0</v>
      </c>
      <c r="J231">
        <f t="shared" si="29"/>
        <v>0</v>
      </c>
      <c r="K231">
        <f t="shared" si="35"/>
        <v>0.46687890163890983</v>
      </c>
      <c r="L231">
        <f t="shared" si="30"/>
        <v>6.8406592017772541</v>
      </c>
      <c r="M231">
        <f t="shared" si="36"/>
        <v>46.794618314859818</v>
      </c>
    </row>
    <row r="232" spans="1:13" x14ac:dyDescent="0.3">
      <c r="A232">
        <v>832.89999999998997</v>
      </c>
      <c r="B232">
        <v>225</v>
      </c>
      <c r="C232">
        <f t="shared" si="31"/>
        <v>206.69040338457683</v>
      </c>
      <c r="D232">
        <f t="shared" si="32"/>
        <v>396.6101337956527</v>
      </c>
      <c r="E232">
        <f t="shared" si="33"/>
        <v>18.309596615423175</v>
      </c>
      <c r="F232">
        <f t="shared" si="34"/>
        <v>0.39206061463544772</v>
      </c>
      <c r="G232">
        <f t="shared" si="34"/>
        <v>1.4523398571893676E-2</v>
      </c>
      <c r="H232">
        <f t="shared" si="34"/>
        <v>2.6146323001112698E-4</v>
      </c>
      <c r="I232">
        <f t="shared" si="34"/>
        <v>0</v>
      </c>
      <c r="J232">
        <f t="shared" si="29"/>
        <v>0</v>
      </c>
      <c r="K232">
        <f t="shared" si="35"/>
        <v>0.40684547643735253</v>
      </c>
      <c r="L232">
        <f t="shared" si="30"/>
        <v>17.90275113898582</v>
      </c>
      <c r="M232">
        <f t="shared" si="36"/>
        <v>320.50849834445808</v>
      </c>
    </row>
    <row r="233" spans="1:13" x14ac:dyDescent="0.3">
      <c r="A233">
        <v>832.94999999999004</v>
      </c>
      <c r="B233">
        <v>203</v>
      </c>
      <c r="C233">
        <f t="shared" si="31"/>
        <v>206.68834487256984</v>
      </c>
      <c r="D233">
        <f t="shared" si="32"/>
        <v>396.56013379565263</v>
      </c>
      <c r="E233">
        <f t="shared" si="33"/>
        <v>-3.6883448725698429</v>
      </c>
      <c r="F233">
        <f t="shared" si="34"/>
        <v>0.33775152323223467</v>
      </c>
      <c r="G233">
        <f t="shared" si="34"/>
        <v>1.7072414349446965E-2</v>
      </c>
      <c r="H233">
        <f t="shared" si="34"/>
        <v>3.0709671632286238E-4</v>
      </c>
      <c r="I233">
        <f t="shared" si="34"/>
        <v>0</v>
      </c>
      <c r="J233">
        <f t="shared" si="29"/>
        <v>0</v>
      </c>
      <c r="K233">
        <f t="shared" si="35"/>
        <v>0.35513103429800447</v>
      </c>
      <c r="L233">
        <f t="shared" si="30"/>
        <v>-4.0434759068678474</v>
      </c>
      <c r="M233">
        <f t="shared" si="36"/>
        <v>16.349697409420759</v>
      </c>
    </row>
    <row r="234" spans="1:13" x14ac:dyDescent="0.3">
      <c r="A234">
        <v>832.99999999999</v>
      </c>
      <c r="B234">
        <v>201</v>
      </c>
      <c r="C234">
        <f>$U$14*A234+$V$14</f>
        <v>206.97205668159722</v>
      </c>
      <c r="D234">
        <f t="shared" si="32"/>
        <v>396.51013379565268</v>
      </c>
      <c r="E234">
        <f t="shared" si="33"/>
        <v>-5.9720566815972234</v>
      </c>
      <c r="F234">
        <f t="shared" si="34"/>
        <v>0.29046789339599555</v>
      </c>
      <c r="G234">
        <f t="shared" si="34"/>
        <v>2.0032159125701429E-2</v>
      </c>
      <c r="H234">
        <f t="shared" si="34"/>
        <v>3.6024899522227246E-4</v>
      </c>
      <c r="I234">
        <f t="shared" si="34"/>
        <v>0</v>
      </c>
      <c r="J234">
        <f t="shared" si="29"/>
        <v>0</v>
      </c>
      <c r="K234">
        <f t="shared" si="35"/>
        <v>0.31086030151691924</v>
      </c>
      <c r="L234">
        <f t="shared" si="30"/>
        <v>-6.2829169831141423</v>
      </c>
      <c r="M234">
        <f t="shared" si="36"/>
        <v>39.475045816704117</v>
      </c>
    </row>
    <row r="235" spans="1:13" x14ac:dyDescent="0.3">
      <c r="A235">
        <v>833.04999999998995</v>
      </c>
      <c r="B235">
        <v>187</v>
      </c>
      <c r="C235">
        <f t="shared" ref="C235:C298" si="37">$U$14*A235+$V$14</f>
        <v>206.88912585412572</v>
      </c>
      <c r="D235">
        <f t="shared" si="32"/>
        <v>396.46013379565272</v>
      </c>
      <c r="E235">
        <f t="shared" si="33"/>
        <v>-19.889125854125723</v>
      </c>
      <c r="F235">
        <f t="shared" si="34"/>
        <v>0.24937658453073272</v>
      </c>
      <c r="G235">
        <f t="shared" si="34"/>
        <v>2.3462090864525054E-2</v>
      </c>
      <c r="H235">
        <f t="shared" si="34"/>
        <v>4.2207870210611391E-4</v>
      </c>
      <c r="I235">
        <f t="shared" si="34"/>
        <v>0</v>
      </c>
      <c r="J235">
        <f t="shared" si="29"/>
        <v>0</v>
      </c>
      <c r="K235">
        <f t="shared" si="35"/>
        <v>0.27326075409736383</v>
      </c>
      <c r="L235">
        <f t="shared" si="30"/>
        <v>-20.162386608223088</v>
      </c>
      <c r="M235">
        <f t="shared" si="36"/>
        <v>406.52183373945371</v>
      </c>
    </row>
    <row r="236" spans="1:13" x14ac:dyDescent="0.3">
      <c r="A236">
        <v>833.09999999999002</v>
      </c>
      <c r="B236">
        <v>229</v>
      </c>
      <c r="C236">
        <f t="shared" si="37"/>
        <v>206.80619502665377</v>
      </c>
      <c r="D236">
        <f t="shared" si="32"/>
        <v>396.41013379565265</v>
      </c>
      <c r="E236">
        <f t="shared" si="33"/>
        <v>22.193804973346232</v>
      </c>
      <c r="F236">
        <f t="shared" si="34"/>
        <v>0.21373218658530377</v>
      </c>
      <c r="G236">
        <f t="shared" si="34"/>
        <v>2.7429115023087342E-2</v>
      </c>
      <c r="H236">
        <f t="shared" si="34"/>
        <v>4.9390924273703019E-4</v>
      </c>
      <c r="I236">
        <f t="shared" si="34"/>
        <v>0</v>
      </c>
      <c r="J236">
        <f t="shared" si="29"/>
        <v>0</v>
      </c>
      <c r="K236">
        <f t="shared" si="35"/>
        <v>0.24165521085112815</v>
      </c>
      <c r="L236">
        <f t="shared" si="30"/>
        <v>21.952149762495104</v>
      </c>
      <c r="M236">
        <f t="shared" si="36"/>
        <v>481.89687919501387</v>
      </c>
    </row>
    <row r="237" spans="1:13" x14ac:dyDescent="0.3">
      <c r="A237">
        <v>833.14999999998997</v>
      </c>
      <c r="B237">
        <v>196</v>
      </c>
      <c r="C237">
        <f t="shared" si="37"/>
        <v>206.72326419918227</v>
      </c>
      <c r="D237">
        <f t="shared" si="32"/>
        <v>396.3601337956527</v>
      </c>
      <c r="E237">
        <f t="shared" si="33"/>
        <v>-10.723264199182267</v>
      </c>
      <c r="F237">
        <f t="shared" si="34"/>
        <v>0.18286934271597743</v>
      </c>
      <c r="G237">
        <f t="shared" si="34"/>
        <v>3.2008329656641021E-2</v>
      </c>
      <c r="H237">
        <f t="shared" si="34"/>
        <v>5.7724997540997106E-4</v>
      </c>
      <c r="I237">
        <f t="shared" si="34"/>
        <v>0</v>
      </c>
      <c r="J237">
        <f t="shared" si="29"/>
        <v>0</v>
      </c>
      <c r="K237">
        <f t="shared" si="35"/>
        <v>0.21545492234802843</v>
      </c>
      <c r="L237">
        <f t="shared" si="30"/>
        <v>-10.938719121530296</v>
      </c>
      <c r="M237">
        <f t="shared" si="36"/>
        <v>119.65557601973254</v>
      </c>
    </row>
    <row r="238" spans="1:13" x14ac:dyDescent="0.3">
      <c r="A238">
        <v>833.19999999999004</v>
      </c>
      <c r="B238">
        <v>230</v>
      </c>
      <c r="C238">
        <f t="shared" si="37"/>
        <v>206.64033337171031</v>
      </c>
      <c r="D238">
        <f t="shared" si="32"/>
        <v>396.31013379565263</v>
      </c>
      <c r="E238">
        <f t="shared" si="33"/>
        <v>23.359666628289688</v>
      </c>
      <c r="F238">
        <f t="shared" si="34"/>
        <v>0.15619552881768245</v>
      </c>
      <c r="G238">
        <f t="shared" si="34"/>
        <v>3.7283816258517025E-2</v>
      </c>
      <c r="H238">
        <f t="shared" si="34"/>
        <v>6.7381976756360359E-4</v>
      </c>
      <c r="I238">
        <f t="shared" si="34"/>
        <v>0</v>
      </c>
      <c r="J238">
        <f t="shared" si="29"/>
        <v>0</v>
      </c>
      <c r="K238">
        <f t="shared" si="35"/>
        <v>0.19415316484376308</v>
      </c>
      <c r="L238">
        <f t="shared" si="30"/>
        <v>23.165513463445926</v>
      </c>
      <c r="M238">
        <f t="shared" si="36"/>
        <v>536.64101402509448</v>
      </c>
    </row>
    <row r="239" spans="1:13" x14ac:dyDescent="0.3">
      <c r="A239">
        <v>833.24999999999</v>
      </c>
      <c r="B239">
        <v>193</v>
      </c>
      <c r="C239">
        <f t="shared" si="37"/>
        <v>206.55740254423881</v>
      </c>
      <c r="D239">
        <f t="shared" si="32"/>
        <v>396.26013379565268</v>
      </c>
      <c r="E239">
        <f t="shared" si="33"/>
        <v>-13.557402544238812</v>
      </c>
      <c r="F239">
        <f t="shared" si="34"/>
        <v>0.13318429326297379</v>
      </c>
      <c r="G239">
        <f t="shared" si="34"/>
        <v>4.3349474691809442E-2</v>
      </c>
      <c r="H239">
        <f t="shared" si="34"/>
        <v>7.8557314168722567E-4</v>
      </c>
      <c r="I239">
        <f t="shared" si="34"/>
        <v>0</v>
      </c>
      <c r="J239">
        <f t="shared" si="29"/>
        <v>0</v>
      </c>
      <c r="K239">
        <f t="shared" si="35"/>
        <v>0.17731934109647046</v>
      </c>
      <c r="L239">
        <f t="shared" si="30"/>
        <v>-13.734721885335283</v>
      </c>
      <c r="M239">
        <f t="shared" si="36"/>
        <v>188.642585267508</v>
      </c>
    </row>
    <row r="240" spans="1:13" x14ac:dyDescent="0.3">
      <c r="A240">
        <v>833.29999999998995</v>
      </c>
      <c r="B240">
        <v>230</v>
      </c>
      <c r="C240">
        <f t="shared" si="37"/>
        <v>206.47447171676708</v>
      </c>
      <c r="D240">
        <f t="shared" si="32"/>
        <v>396.21013379565272</v>
      </c>
      <c r="E240">
        <f t="shared" si="33"/>
        <v>23.525528283232916</v>
      </c>
      <c r="F240">
        <f t="shared" si="34"/>
        <v>0.11336895460816478</v>
      </c>
      <c r="G240">
        <f t="shared" si="34"/>
        <v>5.0309899685107941E-2</v>
      </c>
      <c r="H240">
        <f t="shared" si="34"/>
        <v>9.1472923754528572E-4</v>
      </c>
      <c r="I240">
        <f t="shared" si="34"/>
        <v>0</v>
      </c>
      <c r="J240">
        <f t="shared" si="29"/>
        <v>0</v>
      </c>
      <c r="K240">
        <f t="shared" si="35"/>
        <v>0.16459358353081802</v>
      </c>
      <c r="L240">
        <f t="shared" si="30"/>
        <v>23.360934699702099</v>
      </c>
      <c r="M240">
        <f t="shared" si="36"/>
        <v>545.73327004374562</v>
      </c>
    </row>
    <row r="241" spans="1:13" x14ac:dyDescent="0.3">
      <c r="A241">
        <v>833.34999999999002</v>
      </c>
      <c r="B241">
        <v>218</v>
      </c>
      <c r="C241">
        <f t="shared" si="37"/>
        <v>206.39154088929536</v>
      </c>
      <c r="D241">
        <f t="shared" si="32"/>
        <v>396.16013379565265</v>
      </c>
      <c r="E241">
        <f t="shared" si="33"/>
        <v>11.608459110704644</v>
      </c>
      <c r="F241">
        <f t="shared" si="34"/>
        <v>9.6336750286864475E-2</v>
      </c>
      <c r="G241">
        <f t="shared" si="34"/>
        <v>5.8281295371728145E-2</v>
      </c>
      <c r="H241">
        <f t="shared" si="34"/>
        <v>1.0638038295170879E-3</v>
      </c>
      <c r="I241">
        <f t="shared" si="34"/>
        <v>0</v>
      </c>
      <c r="J241">
        <f t="shared" si="29"/>
        <v>0</v>
      </c>
      <c r="K241">
        <f t="shared" si="35"/>
        <v>0.1556818494881097</v>
      </c>
      <c r="L241">
        <f t="shared" si="30"/>
        <v>11.452777261216534</v>
      </c>
      <c r="M241">
        <f t="shared" si="36"/>
        <v>131.16610699503849</v>
      </c>
    </row>
    <row r="242" spans="1:13" x14ac:dyDescent="0.3">
      <c r="A242">
        <v>833.39999999998997</v>
      </c>
      <c r="B242">
        <v>201</v>
      </c>
      <c r="C242">
        <f t="shared" si="37"/>
        <v>206.30861006182363</v>
      </c>
      <c r="D242">
        <f t="shared" si="32"/>
        <v>396.1101337956527</v>
      </c>
      <c r="E242">
        <f t="shared" si="33"/>
        <v>-5.3086100618236287</v>
      </c>
      <c r="F242">
        <f t="shared" si="34"/>
        <v>8.1723425344985681E-2</v>
      </c>
      <c r="G242">
        <f t="shared" si="34"/>
        <v>6.7392423252043046E-2</v>
      </c>
      <c r="H242">
        <f t="shared" si="34"/>
        <v>1.2356446490616527E-3</v>
      </c>
      <c r="I242">
        <f t="shared" si="34"/>
        <v>0</v>
      </c>
      <c r="J242">
        <f t="shared" si="29"/>
        <v>0</v>
      </c>
      <c r="K242">
        <f t="shared" si="35"/>
        <v>0.15035149324609037</v>
      </c>
      <c r="L242">
        <f t="shared" si="30"/>
        <v>-5.4589615550697195</v>
      </c>
      <c r="M242">
        <f t="shared" si="36"/>
        <v>29.800261259729211</v>
      </c>
    </row>
    <row r="243" spans="1:13" x14ac:dyDescent="0.3">
      <c r="A243">
        <v>833.44999999999004</v>
      </c>
      <c r="B243">
        <v>197</v>
      </c>
      <c r="C243">
        <f t="shared" si="37"/>
        <v>206.2256792343519</v>
      </c>
      <c r="D243">
        <f t="shared" si="32"/>
        <v>396.06013379565263</v>
      </c>
      <c r="E243">
        <f t="shared" si="33"/>
        <v>-9.225679234351901</v>
      </c>
      <c r="F243">
        <f t="shared" si="34"/>
        <v>6.9208247029709458E-2</v>
      </c>
      <c r="G243">
        <f t="shared" si="34"/>
        <v>7.7785577752468041E-2</v>
      </c>
      <c r="H243">
        <f t="shared" si="34"/>
        <v>1.4334702727162975E-3</v>
      </c>
      <c r="I243">
        <f t="shared" si="34"/>
        <v>0</v>
      </c>
      <c r="J243">
        <f t="shared" si="29"/>
        <v>0</v>
      </c>
      <c r="K243">
        <f t="shared" si="35"/>
        <v>0.14842729505489377</v>
      </c>
      <c r="L243">
        <f t="shared" si="30"/>
        <v>-9.3741065294067951</v>
      </c>
      <c r="M243">
        <f t="shared" si="36"/>
        <v>87.873873224667108</v>
      </c>
    </row>
    <row r="244" spans="1:13" x14ac:dyDescent="0.3">
      <c r="A244">
        <v>833.49999999999</v>
      </c>
      <c r="B244">
        <v>192</v>
      </c>
      <c r="C244">
        <f t="shared" si="37"/>
        <v>206.14274840688017</v>
      </c>
      <c r="D244">
        <f t="shared" si="32"/>
        <v>396.01013379565268</v>
      </c>
      <c r="E244">
        <f t="shared" si="33"/>
        <v>-14.142748406880173</v>
      </c>
      <c r="F244">
        <f t="shared" si="34"/>
        <v>5.8509428464670152E-2</v>
      </c>
      <c r="G244">
        <f t="shared" si="34"/>
        <v>8.96175822459164E-2</v>
      </c>
      <c r="H244">
        <f t="shared" si="34"/>
        <v>1.6609128453497985E-3</v>
      </c>
      <c r="I244">
        <f t="shared" si="34"/>
        <v>0</v>
      </c>
      <c r="J244">
        <f t="shared" si="29"/>
        <v>0</v>
      </c>
      <c r="K244">
        <f t="shared" si="35"/>
        <v>0.14978792355593634</v>
      </c>
      <c r="L244">
        <f t="shared" si="30"/>
        <v>-14.292536330436109</v>
      </c>
      <c r="M244">
        <f t="shared" si="36"/>
        <v>204.27659475683606</v>
      </c>
    </row>
    <row r="245" spans="1:13" x14ac:dyDescent="0.3">
      <c r="A245">
        <v>833.54999999998904</v>
      </c>
      <c r="B245">
        <v>199</v>
      </c>
      <c r="C245">
        <f t="shared" si="37"/>
        <v>206.05981757941004</v>
      </c>
      <c r="D245">
        <f t="shared" si="32"/>
        <v>395.96013379565363</v>
      </c>
      <c r="E245">
        <f t="shared" si="33"/>
        <v>-7.0598175794100371</v>
      </c>
      <c r="F245">
        <f t="shared" si="34"/>
        <v>4.9379942659380616E-2</v>
      </c>
      <c r="G245">
        <f t="shared" si="34"/>
        <v>0.10306079699652439</v>
      </c>
      <c r="H245">
        <f t="shared" si="34"/>
        <v>1.9220649163770272E-3</v>
      </c>
      <c r="I245">
        <f t="shared" si="34"/>
        <v>0</v>
      </c>
      <c r="J245">
        <f t="shared" si="29"/>
        <v>0</v>
      </c>
      <c r="K245">
        <f t="shared" si="35"/>
        <v>0.15436280457228202</v>
      </c>
      <c r="L245">
        <f t="shared" si="30"/>
        <v>-7.2141803839823186</v>
      </c>
      <c r="M245">
        <f t="shared" si="36"/>
        <v>52.044398612635277</v>
      </c>
    </row>
    <row r="246" spans="1:13" x14ac:dyDescent="0.3">
      <c r="A246">
        <v>833.599999999989</v>
      </c>
      <c r="B246">
        <v>204</v>
      </c>
      <c r="C246">
        <f t="shared" si="37"/>
        <v>205.97688675193831</v>
      </c>
      <c r="D246">
        <f t="shared" si="32"/>
        <v>395.91013379565368</v>
      </c>
      <c r="E246">
        <f t="shared" si="33"/>
        <v>-1.9768867519383093</v>
      </c>
      <c r="F246">
        <f t="shared" si="34"/>
        <v>4.1603706655715611E-2</v>
      </c>
      <c r="G246">
        <f t="shared" si="34"/>
        <v>0.11830412900413471</v>
      </c>
      <c r="H246">
        <f t="shared" si="34"/>
        <v>2.2215306729527814E-3</v>
      </c>
      <c r="I246">
        <f t="shared" si="34"/>
        <v>0</v>
      </c>
      <c r="J246">
        <f t="shared" si="29"/>
        <v>0</v>
      </c>
      <c r="K246">
        <f t="shared" si="35"/>
        <v>0.16212936633280312</v>
      </c>
      <c r="L246">
        <f t="shared" si="30"/>
        <v>-2.1390161182711123</v>
      </c>
      <c r="M246">
        <f t="shared" si="36"/>
        <v>4.5753899542236169</v>
      </c>
    </row>
    <row r="247" spans="1:13" x14ac:dyDescent="0.3">
      <c r="A247">
        <v>833.64999999998895</v>
      </c>
      <c r="B247">
        <v>179</v>
      </c>
      <c r="C247">
        <f t="shared" si="37"/>
        <v>205.89395592446681</v>
      </c>
      <c r="D247">
        <f t="shared" si="32"/>
        <v>395.86013379565372</v>
      </c>
      <c r="E247">
        <f t="shared" si="33"/>
        <v>-26.893955924466809</v>
      </c>
      <c r="F247">
        <f t="shared" si="34"/>
        <v>3.4992114645786707E-2</v>
      </c>
      <c r="G247">
        <f t="shared" si="34"/>
        <v>0.13555403215986569</v>
      </c>
      <c r="H247">
        <f t="shared" si="34"/>
        <v>2.5644818583611378E-3</v>
      </c>
      <c r="I247">
        <f t="shared" si="34"/>
        <v>0</v>
      </c>
      <c r="J247">
        <f t="shared" si="29"/>
        <v>0</v>
      </c>
      <c r="K247">
        <f t="shared" si="35"/>
        <v>0.17311062866401353</v>
      </c>
      <c r="L247">
        <f t="shared" si="30"/>
        <v>-27.067066553130822</v>
      </c>
      <c r="M247">
        <f t="shared" si="36"/>
        <v>732.62609179161325</v>
      </c>
    </row>
    <row r="248" spans="1:13" x14ac:dyDescent="0.3">
      <c r="A248">
        <v>833.69999999998902</v>
      </c>
      <c r="B248">
        <v>204</v>
      </c>
      <c r="C248">
        <f t="shared" si="37"/>
        <v>205.81102509699485</v>
      </c>
      <c r="D248">
        <f t="shared" si="32"/>
        <v>395.81013379565366</v>
      </c>
      <c r="E248">
        <f t="shared" si="33"/>
        <v>-1.8110250969948538</v>
      </c>
      <c r="F248">
        <f t="shared" si="34"/>
        <v>2.9380898335973429E-2</v>
      </c>
      <c r="G248">
        <f t="shared" si="34"/>
        <v>0.15503548451697774</v>
      </c>
      <c r="H248">
        <f t="shared" si="34"/>
        <v>2.9567186658714557E-3</v>
      </c>
      <c r="I248">
        <f t="shared" si="34"/>
        <v>0</v>
      </c>
      <c r="J248">
        <f t="shared" si="29"/>
        <v>0</v>
      </c>
      <c r="K248">
        <f t="shared" si="35"/>
        <v>0.18737310151882264</v>
      </c>
      <c r="L248">
        <f t="shared" si="30"/>
        <v>-1.9983981985136765</v>
      </c>
      <c r="M248">
        <f t="shared" si="36"/>
        <v>3.9935953598227076</v>
      </c>
    </row>
    <row r="249" spans="1:13" x14ac:dyDescent="0.3">
      <c r="A249">
        <v>833.74999999998897</v>
      </c>
      <c r="B249">
        <v>214</v>
      </c>
      <c r="C249">
        <f t="shared" si="37"/>
        <v>205.72809426952335</v>
      </c>
      <c r="D249">
        <f t="shared" si="32"/>
        <v>395.7601337956537</v>
      </c>
      <c r="E249">
        <f t="shared" si="33"/>
        <v>8.2719057304766466</v>
      </c>
      <c r="F249">
        <f t="shared" si="34"/>
        <v>2.4627292642448551E-2</v>
      </c>
      <c r="G249">
        <f t="shared" si="34"/>
        <v>0.17699292782198311</v>
      </c>
      <c r="H249">
        <f t="shared" si="34"/>
        <v>3.404735897273387E-3</v>
      </c>
      <c r="I249">
        <f t="shared" si="34"/>
        <v>0</v>
      </c>
      <c r="J249">
        <f t="shared" si="29"/>
        <v>0</v>
      </c>
      <c r="K249">
        <f t="shared" si="35"/>
        <v>0.20502495636170506</v>
      </c>
      <c r="L249">
        <f t="shared" si="30"/>
        <v>8.0668807741149422</v>
      </c>
      <c r="M249">
        <f t="shared" si="36"/>
        <v>65.074565423785288</v>
      </c>
    </row>
    <row r="250" spans="1:13" x14ac:dyDescent="0.3">
      <c r="A250">
        <v>833.79999999998904</v>
      </c>
      <c r="B250">
        <v>231</v>
      </c>
      <c r="C250">
        <f t="shared" si="37"/>
        <v>205.6451634420514</v>
      </c>
      <c r="D250">
        <f t="shared" si="32"/>
        <v>395.71013379565363</v>
      </c>
      <c r="E250">
        <f t="shared" si="33"/>
        <v>25.354836557948602</v>
      </c>
      <c r="F250">
        <f t="shared" si="34"/>
        <v>2.060748491039921E-2</v>
      </c>
      <c r="G250">
        <f t="shared" si="34"/>
        <v>0.20169115279471495</v>
      </c>
      <c r="H250">
        <f t="shared" si="34"/>
        <v>3.9157946713171982E-3</v>
      </c>
      <c r="I250">
        <f t="shared" si="34"/>
        <v>0</v>
      </c>
      <c r="J250">
        <f t="shared" si="29"/>
        <v>0</v>
      </c>
      <c r="K250">
        <f t="shared" si="35"/>
        <v>0.22621443237643135</v>
      </c>
      <c r="L250">
        <f t="shared" si="30"/>
        <v>25.128622125572171</v>
      </c>
      <c r="M250">
        <f t="shared" si="36"/>
        <v>631.44764992979526</v>
      </c>
    </row>
    <row r="251" spans="1:13" x14ac:dyDescent="0.3">
      <c r="A251">
        <v>833.849999999989</v>
      </c>
      <c r="B251">
        <v>189</v>
      </c>
      <c r="C251">
        <f t="shared" si="37"/>
        <v>205.5622326145799</v>
      </c>
      <c r="D251">
        <f t="shared" si="32"/>
        <v>395.66013379565368</v>
      </c>
      <c r="E251">
        <f t="shared" si="33"/>
        <v>-16.562232614579898</v>
      </c>
      <c r="F251">
        <f t="shared" si="34"/>
        <v>1.7214326217514918E-2</v>
      </c>
      <c r="G251">
        <f t="shared" si="34"/>
        <v>0.22941611199620462</v>
      </c>
      <c r="H251">
        <f t="shared" si="34"/>
        <v>4.497999959450414E-3</v>
      </c>
      <c r="I251">
        <f t="shared" si="34"/>
        <v>0</v>
      </c>
      <c r="J251">
        <f t="shared" si="29"/>
        <v>0</v>
      </c>
      <c r="K251">
        <f t="shared" si="35"/>
        <v>0.25112843817316999</v>
      </c>
      <c r="L251">
        <f t="shared" si="30"/>
        <v>-16.813361052753066</v>
      </c>
      <c r="M251">
        <f t="shared" si="36"/>
        <v>282.68910989023368</v>
      </c>
    </row>
    <row r="252" spans="1:13" x14ac:dyDescent="0.3">
      <c r="A252">
        <v>833.89999999998895</v>
      </c>
      <c r="B252">
        <v>173</v>
      </c>
      <c r="C252">
        <f t="shared" si="37"/>
        <v>205.47930178710817</v>
      </c>
      <c r="D252">
        <f t="shared" si="32"/>
        <v>395.61013379565372</v>
      </c>
      <c r="E252">
        <f t="shared" si="33"/>
        <v>-32.47930178710817</v>
      </c>
      <c r="F252">
        <f t="shared" si="34"/>
        <v>1.4355283898115303E-2</v>
      </c>
      <c r="G252">
        <f t="shared" si="34"/>
        <v>0.26047564052709693</v>
      </c>
      <c r="H252">
        <f t="shared" si="34"/>
        <v>5.1603842144088852E-3</v>
      </c>
      <c r="I252">
        <f t="shared" si="34"/>
        <v>0</v>
      </c>
      <c r="J252">
        <f t="shared" si="29"/>
        <v>0</v>
      </c>
      <c r="K252">
        <f t="shared" si="35"/>
        <v>0.27999130863962113</v>
      </c>
      <c r="L252">
        <f t="shared" si="30"/>
        <v>-32.759293095747793</v>
      </c>
      <c r="M252">
        <f t="shared" si="36"/>
        <v>1073.1712841331091</v>
      </c>
    </row>
    <row r="253" spans="1:13" x14ac:dyDescent="0.3">
      <c r="A253">
        <v>833.94999999998902</v>
      </c>
      <c r="B253">
        <v>188</v>
      </c>
      <c r="C253">
        <f t="shared" si="37"/>
        <v>205.39637095963644</v>
      </c>
      <c r="D253">
        <f t="shared" si="32"/>
        <v>395.56013379565366</v>
      </c>
      <c r="E253">
        <f t="shared" si="33"/>
        <v>-17.396370959636442</v>
      </c>
      <c r="F253">
        <f t="shared" si="34"/>
        <v>1.195061516955399E-2</v>
      </c>
      <c r="G253">
        <f t="shared" si="34"/>
        <v>0.29520006327939075</v>
      </c>
      <c r="H253">
        <f t="shared" si="34"/>
        <v>5.9129973406536343E-3</v>
      </c>
      <c r="I253">
        <f t="shared" si="34"/>
        <v>0</v>
      </c>
      <c r="J253">
        <f t="shared" si="29"/>
        <v>0</v>
      </c>
      <c r="K253">
        <f t="shared" si="35"/>
        <v>0.31306367578959837</v>
      </c>
      <c r="L253">
        <f t="shared" si="30"/>
        <v>-17.709434635426042</v>
      </c>
      <c r="M253">
        <f t="shared" si="36"/>
        <v>313.62407510642754</v>
      </c>
    </row>
    <row r="254" spans="1:13" x14ac:dyDescent="0.3">
      <c r="A254">
        <v>833.99999999998897</v>
      </c>
      <c r="B254">
        <v>230</v>
      </c>
      <c r="C254">
        <f t="shared" si="37"/>
        <v>205.31344013216471</v>
      </c>
      <c r="D254">
        <f t="shared" si="32"/>
        <v>395.5101337956537</v>
      </c>
      <c r="E254">
        <f t="shared" si="33"/>
        <v>24.686559867835285</v>
      </c>
      <c r="F254">
        <f t="shared" si="34"/>
        <v>9.9317426171357578E-3</v>
      </c>
      <c r="G254">
        <f t="shared" si="34"/>
        <v>0.33394266606886486</v>
      </c>
      <c r="H254">
        <f t="shared" si="34"/>
        <v>6.7670032340543442E-3</v>
      </c>
      <c r="I254">
        <f t="shared" si="34"/>
        <v>0</v>
      </c>
      <c r="J254">
        <f t="shared" si="29"/>
        <v>0</v>
      </c>
      <c r="K254">
        <f t="shared" si="35"/>
        <v>0.35064141192005494</v>
      </c>
      <c r="L254">
        <f t="shared" si="30"/>
        <v>24.33591845591523</v>
      </c>
      <c r="M254">
        <f t="shared" si="36"/>
        <v>592.23692709295551</v>
      </c>
    </row>
    <row r="255" spans="1:13" x14ac:dyDescent="0.3">
      <c r="A255">
        <v>834.04999999998904</v>
      </c>
      <c r="B255">
        <v>224</v>
      </c>
      <c r="C255">
        <f t="shared" si="37"/>
        <v>205.23050930469276</v>
      </c>
      <c r="D255">
        <f t="shared" si="32"/>
        <v>395.46013379565363</v>
      </c>
      <c r="E255">
        <f t="shared" si="33"/>
        <v>18.76949069530724</v>
      </c>
      <c r="F255">
        <f t="shared" si="34"/>
        <v>8.2398132655171989E-3</v>
      </c>
      <c r="G255">
        <f t="shared" si="34"/>
        <v>0.37708000674018055</v>
      </c>
      <c r="H255">
        <f t="shared" si="34"/>
        <v>7.7347830909904793E-3</v>
      </c>
      <c r="I255">
        <f t="shared" si="34"/>
        <v>0</v>
      </c>
      <c r="J255">
        <f t="shared" si="29"/>
        <v>0</v>
      </c>
      <c r="K255">
        <f t="shared" si="35"/>
        <v>0.39305460309668822</v>
      </c>
      <c r="L255">
        <f t="shared" si="30"/>
        <v>18.376436092210554</v>
      </c>
      <c r="M255">
        <f t="shared" si="36"/>
        <v>337.69340345109867</v>
      </c>
    </row>
    <row r="256" spans="1:13" x14ac:dyDescent="0.3">
      <c r="A256">
        <v>834.099999999989</v>
      </c>
      <c r="B256">
        <v>198</v>
      </c>
      <c r="C256">
        <f t="shared" si="37"/>
        <v>205.14757847722126</v>
      </c>
      <c r="D256">
        <f t="shared" si="32"/>
        <v>395.41013379565368</v>
      </c>
      <c r="E256">
        <f t="shared" si="33"/>
        <v>-7.1475784772212592</v>
      </c>
      <c r="F256">
        <f t="shared" si="34"/>
        <v>6.8244240033794703E-3</v>
      </c>
      <c r="G256">
        <f t="shared" si="34"/>
        <v>0.42501204130225023</v>
      </c>
      <c r="H256">
        <f t="shared" si="34"/>
        <v>8.8300456536012806E-3</v>
      </c>
      <c r="I256">
        <f t="shared" si="34"/>
        <v>0</v>
      </c>
      <c r="J256">
        <f t="shared" si="29"/>
        <v>0</v>
      </c>
      <c r="K256">
        <f t="shared" si="35"/>
        <v>0.44066651095923098</v>
      </c>
      <c r="L256">
        <f t="shared" si="30"/>
        <v>-7.5882449881804899</v>
      </c>
      <c r="M256">
        <f t="shared" si="36"/>
        <v>57.581462000646326</v>
      </c>
    </row>
    <row r="257" spans="1:13" x14ac:dyDescent="0.3">
      <c r="A257">
        <v>834.14999999998895</v>
      </c>
      <c r="B257">
        <v>227</v>
      </c>
      <c r="C257">
        <f t="shared" si="37"/>
        <v>205.06464764974953</v>
      </c>
      <c r="D257">
        <f t="shared" si="32"/>
        <v>395.36013379565372</v>
      </c>
      <c r="E257">
        <f t="shared" si="33"/>
        <v>21.935352350250469</v>
      </c>
      <c r="F257">
        <f t="shared" si="34"/>
        <v>5.6424972078528519E-3</v>
      </c>
      <c r="G257">
        <f t="shared" si="34"/>
        <v>0.47816203937515589</v>
      </c>
      <c r="H257">
        <f t="shared" si="34"/>
        <v>1.0067944518023217E-2</v>
      </c>
      <c r="I257">
        <f t="shared" si="34"/>
        <v>0</v>
      </c>
      <c r="J257">
        <f t="shared" si="29"/>
        <v>0</v>
      </c>
      <c r="K257">
        <f t="shared" si="35"/>
        <v>0.49387248110103199</v>
      </c>
      <c r="L257">
        <f t="shared" si="30"/>
        <v>21.441479869149436</v>
      </c>
      <c r="M257">
        <f t="shared" si="36"/>
        <v>459.7370589791405</v>
      </c>
    </row>
    <row r="258" spans="1:13" x14ac:dyDescent="0.3">
      <c r="A258">
        <v>834.19999999998902</v>
      </c>
      <c r="B258">
        <v>223</v>
      </c>
      <c r="C258">
        <f t="shared" si="37"/>
        <v>204.9817168222778</v>
      </c>
      <c r="D258">
        <f t="shared" si="32"/>
        <v>395.31013379565366</v>
      </c>
      <c r="E258">
        <f t="shared" si="33"/>
        <v>18.018283177722196</v>
      </c>
      <c r="F258">
        <f t="shared" si="34"/>
        <v>4.6572915145640355E-3</v>
      </c>
      <c r="G258">
        <f t="shared" si="34"/>
        <v>0.53697626274073018</v>
      </c>
      <c r="H258">
        <f t="shared" si="34"/>
        <v>1.146520258523479E-2</v>
      </c>
      <c r="I258">
        <f t="shared" si="34"/>
        <v>0</v>
      </c>
      <c r="J258">
        <f t="shared" si="29"/>
        <v>0</v>
      </c>
      <c r="K258">
        <f t="shared" si="35"/>
        <v>0.553098756840529</v>
      </c>
      <c r="L258">
        <f t="shared" si="30"/>
        <v>17.465184420881666</v>
      </c>
      <c r="M258">
        <f t="shared" si="36"/>
        <v>305.03266685540768</v>
      </c>
    </row>
    <row r="259" spans="1:13" x14ac:dyDescent="0.3">
      <c r="A259">
        <v>834.24999999998897</v>
      </c>
      <c r="B259">
        <v>198</v>
      </c>
      <c r="C259">
        <f t="shared" si="37"/>
        <v>204.89878599480608</v>
      </c>
      <c r="D259">
        <f t="shared" si="32"/>
        <v>395.2601337956537</v>
      </c>
      <c r="E259">
        <f t="shared" si="33"/>
        <v>-6.8987859948060759</v>
      </c>
      <c r="F259">
        <f t="shared" si="34"/>
        <v>3.8375337786886732E-3</v>
      </c>
      <c r="G259">
        <f t="shared" si="34"/>
        <v>0.60192338065156459</v>
      </c>
      <c r="H259">
        <f t="shared" si="34"/>
        <v>1.3040243679510104E-2</v>
      </c>
      <c r="I259">
        <f t="shared" si="34"/>
        <v>0</v>
      </c>
      <c r="J259">
        <f t="shared" si="29"/>
        <v>0</v>
      </c>
      <c r="K259">
        <f t="shared" si="35"/>
        <v>0.61880115810976333</v>
      </c>
      <c r="L259">
        <f t="shared" si="30"/>
        <v>-7.5175871529158389</v>
      </c>
      <c r="M259">
        <f t="shared" si="36"/>
        <v>56.514116601685267</v>
      </c>
    </row>
    <row r="260" spans="1:13" x14ac:dyDescent="0.3">
      <c r="A260">
        <v>834.29999999998904</v>
      </c>
      <c r="B260">
        <v>200</v>
      </c>
      <c r="C260">
        <f t="shared" si="37"/>
        <v>204.81585516733435</v>
      </c>
      <c r="D260">
        <f t="shared" si="32"/>
        <v>395.21013379565363</v>
      </c>
      <c r="E260">
        <f t="shared" si="33"/>
        <v>-4.8158551673343482</v>
      </c>
      <c r="F260">
        <f t="shared" si="34"/>
        <v>3.1566593571402159E-3</v>
      </c>
      <c r="G260">
        <f t="shared" si="34"/>
        <v>0.67349359580421642</v>
      </c>
      <c r="H260">
        <f t="shared" si="34"/>
        <v>1.4813331296825761E-2</v>
      </c>
      <c r="I260">
        <f t="shared" si="34"/>
        <v>0</v>
      </c>
      <c r="J260">
        <f t="shared" si="29"/>
        <v>0</v>
      </c>
      <c r="K260">
        <f t="shared" si="35"/>
        <v>0.6914635864581824</v>
      </c>
      <c r="L260">
        <f t="shared" si="30"/>
        <v>-5.5073187537925303</v>
      </c>
      <c r="M260">
        <f t="shared" si="36"/>
        <v>30.33055985587491</v>
      </c>
    </row>
    <row r="261" spans="1:13" x14ac:dyDescent="0.3">
      <c r="A261">
        <v>834.349999999989</v>
      </c>
      <c r="B261">
        <v>182</v>
      </c>
      <c r="C261">
        <f t="shared" si="37"/>
        <v>204.73292433986262</v>
      </c>
      <c r="D261">
        <f t="shared" si="32"/>
        <v>395.16013379565368</v>
      </c>
      <c r="E261">
        <f t="shared" si="33"/>
        <v>-22.73292433986262</v>
      </c>
      <c r="F261">
        <f t="shared" si="34"/>
        <v>2.5921488992223583E-3</v>
      </c>
      <c r="G261">
        <f t="shared" si="34"/>
        <v>0.75219745556236817</v>
      </c>
      <c r="H261">
        <f t="shared" si="34"/>
        <v>1.6806714374373598E-2</v>
      </c>
      <c r="I261">
        <f t="shared" si="34"/>
        <v>0</v>
      </c>
      <c r="J261">
        <f t="shared" si="29"/>
        <v>0</v>
      </c>
      <c r="K261">
        <f t="shared" si="35"/>
        <v>0.77159631883596413</v>
      </c>
      <c r="L261">
        <f t="shared" si="30"/>
        <v>-23.504520658698585</v>
      </c>
      <c r="M261">
        <f t="shared" si="36"/>
        <v>552.46249139518852</v>
      </c>
    </row>
    <row r="262" spans="1:13" x14ac:dyDescent="0.3">
      <c r="A262">
        <v>834.39999999998895</v>
      </c>
      <c r="B262">
        <v>217</v>
      </c>
      <c r="C262">
        <f t="shared" si="37"/>
        <v>204.64999351239089</v>
      </c>
      <c r="D262">
        <f t="shared" si="32"/>
        <v>395.11013379565372</v>
      </c>
      <c r="E262">
        <f t="shared" si="33"/>
        <v>12.350006487609107</v>
      </c>
      <c r="F262">
        <f t="shared" si="34"/>
        <v>2.1249508525380137E-3</v>
      </c>
      <c r="G262">
        <f t="shared" si="34"/>
        <v>0.83856432418608406</v>
      </c>
      <c r="H262">
        <f t="shared" si="34"/>
        <v>1.9044779892754389E-2</v>
      </c>
      <c r="I262">
        <f t="shared" si="34"/>
        <v>0</v>
      </c>
      <c r="J262">
        <f t="shared" si="29"/>
        <v>0</v>
      </c>
      <c r="K262">
        <f t="shared" si="35"/>
        <v>0.85973405493137656</v>
      </c>
      <c r="L262">
        <f t="shared" si="30"/>
        <v>11.490272432677731</v>
      </c>
      <c r="M262">
        <f t="shared" si="36"/>
        <v>132.02636057715381</v>
      </c>
    </row>
    <row r="263" spans="1:13" x14ac:dyDescent="0.3">
      <c r="A263">
        <v>834.44999999998902</v>
      </c>
      <c r="B263">
        <v>201</v>
      </c>
      <c r="C263">
        <f t="shared" si="37"/>
        <v>204.56706268491916</v>
      </c>
      <c r="D263">
        <f t="shared" si="32"/>
        <v>395.06013379565366</v>
      </c>
      <c r="E263">
        <f t="shared" si="33"/>
        <v>-3.5670626849191649</v>
      </c>
      <c r="F263">
        <f t="shared" si="34"/>
        <v>1.7389798653869208E-3</v>
      </c>
      <c r="G263">
        <f t="shared" si="34"/>
        <v>0.93314049349244632</v>
      </c>
      <c r="H263">
        <f t="shared" si="34"/>
        <v>2.1554212033490876E-2</v>
      </c>
      <c r="I263">
        <f t="shared" si="34"/>
        <v>0</v>
      </c>
      <c r="J263">
        <f t="shared" si="29"/>
        <v>0</v>
      </c>
      <c r="K263">
        <f t="shared" si="35"/>
        <v>0.95643368539132412</v>
      </c>
      <c r="L263">
        <f t="shared" si="30"/>
        <v>-4.5234963703104887</v>
      </c>
      <c r="M263">
        <f t="shared" si="36"/>
        <v>20.462019412212165</v>
      </c>
    </row>
    <row r="264" spans="1:13" x14ac:dyDescent="0.3">
      <c r="A264">
        <v>834.49999999998897</v>
      </c>
      <c r="B264">
        <v>211</v>
      </c>
      <c r="C264">
        <f t="shared" si="37"/>
        <v>204.48413185744744</v>
      </c>
      <c r="D264">
        <f t="shared" si="32"/>
        <v>395.0101337956537</v>
      </c>
      <c r="E264">
        <f t="shared" si="33"/>
        <v>6.5158681425525629</v>
      </c>
      <c r="F264">
        <f t="shared" si="34"/>
        <v>1.4206821903029153E-3</v>
      </c>
      <c r="G264">
        <f t="shared" si="34"/>
        <v>1.0364869116028226</v>
      </c>
      <c r="H264">
        <f t="shared" si="34"/>
        <v>2.4364157516748405E-2</v>
      </c>
      <c r="I264">
        <f t="shared" si="34"/>
        <v>0</v>
      </c>
      <c r="J264">
        <f t="shared" si="29"/>
        <v>0</v>
      </c>
      <c r="K264">
        <f t="shared" si="35"/>
        <v>1.0622717513098738</v>
      </c>
      <c r="L264">
        <f t="shared" si="30"/>
        <v>5.453596391242689</v>
      </c>
      <c r="M264">
        <f t="shared" si="36"/>
        <v>29.741713598575281</v>
      </c>
    </row>
    <row r="265" spans="1:13" x14ac:dyDescent="0.3">
      <c r="A265">
        <v>834.54999999998904</v>
      </c>
      <c r="B265" s="4">
        <v>198</v>
      </c>
      <c r="C265">
        <f t="shared" si="37"/>
        <v>204.40120102997571</v>
      </c>
      <c r="D265">
        <f t="shared" ref="D265:D328" si="38">$E$4-A265-$N$7</f>
        <v>394.96013379565363</v>
      </c>
      <c r="E265">
        <f t="shared" ref="E265:E328" si="39">B265-C265</f>
        <v>-6.4012010299757094</v>
      </c>
      <c r="F265">
        <f t="shared" si="34"/>
        <v>1.1586600621964927E-3</v>
      </c>
      <c r="G265">
        <f t="shared" si="34"/>
        <v>1.149176512231832</v>
      </c>
      <c r="H265">
        <f t="shared" si="34"/>
        <v>2.7506396637114201E-2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1.1778415689311428</v>
      </c>
      <c r="L265">
        <f t="shared" ref="L265:L328" si="41">E265-K265</f>
        <v>-7.5790425989068524</v>
      </c>
      <c r="M265">
        <f t="shared" ref="M265:M328" si="42">(L265)^2</f>
        <v>57.441886716044735</v>
      </c>
    </row>
    <row r="266" spans="1:13" x14ac:dyDescent="0.3">
      <c r="A266">
        <v>834.599999999989</v>
      </c>
      <c r="B266" s="4">
        <v>211</v>
      </c>
      <c r="C266">
        <f t="shared" si="37"/>
        <v>204.31827020250398</v>
      </c>
      <c r="D266">
        <f t="shared" si="38"/>
        <v>394.91013379565368</v>
      </c>
      <c r="E266">
        <f t="shared" si="39"/>
        <v>6.6817297974960184</v>
      </c>
      <c r="F266">
        <f t="shared" ref="F266:J316" si="43">F$7*EXP(-(($D266-F$8)^2)/(2*F$9^2))</f>
        <v>9.4334783639533177E-4</v>
      </c>
      <c r="G266">
        <f t="shared" si="43"/>
        <v>1.2717911303544249</v>
      </c>
      <c r="H266">
        <f t="shared" si="43"/>
        <v>3.1015519398804408E-2</v>
      </c>
      <c r="I266">
        <f t="shared" si="43"/>
        <v>0</v>
      </c>
      <c r="J266">
        <f t="shared" si="43"/>
        <v>0</v>
      </c>
      <c r="K266">
        <f t="shared" si="40"/>
        <v>1.3037499975896247</v>
      </c>
      <c r="L266">
        <f t="shared" si="41"/>
        <v>5.3779797999063934</v>
      </c>
      <c r="M266">
        <f t="shared" si="42"/>
        <v>28.922666728201211</v>
      </c>
    </row>
    <row r="267" spans="1:13" x14ac:dyDescent="0.3">
      <c r="A267">
        <v>834.64999999998804</v>
      </c>
      <c r="B267" s="4">
        <v>225</v>
      </c>
      <c r="C267">
        <f t="shared" si="37"/>
        <v>204.23533937503385</v>
      </c>
      <c r="D267">
        <f t="shared" si="38"/>
        <v>394.86013379565463</v>
      </c>
      <c r="E267">
        <f t="shared" si="39"/>
        <v>20.764660624966155</v>
      </c>
      <c r="F267">
        <f t="shared" si="43"/>
        <v>7.667334256447739E-4</v>
      </c>
      <c r="G267">
        <f t="shared" si="43"/>
        <v>1.4049179940871401</v>
      </c>
      <c r="H267">
        <f t="shared" si="43"/>
        <v>3.4929106026668058E-2</v>
      </c>
      <c r="I267">
        <f t="shared" si="43"/>
        <v>0</v>
      </c>
      <c r="J267">
        <f t="shared" si="43"/>
        <v>0</v>
      </c>
      <c r="K267">
        <f t="shared" si="40"/>
        <v>1.4406138335394529</v>
      </c>
      <c r="L267">
        <f t="shared" si="41"/>
        <v>19.324046791426703</v>
      </c>
      <c r="M267">
        <f t="shared" si="42"/>
        <v>373.41878439724866</v>
      </c>
    </row>
    <row r="268" spans="1:13" x14ac:dyDescent="0.3">
      <c r="A268">
        <v>834.69999999998799</v>
      </c>
      <c r="B268" s="4">
        <v>194</v>
      </c>
      <c r="C268">
        <f t="shared" si="37"/>
        <v>204.15240854756235</v>
      </c>
      <c r="D268">
        <f t="shared" si="38"/>
        <v>394.81013379565468</v>
      </c>
      <c r="E268">
        <f t="shared" si="39"/>
        <v>-10.152408547562345</v>
      </c>
      <c r="F268">
        <f t="shared" si="43"/>
        <v>6.2211927103122283E-4</v>
      </c>
      <c r="G268">
        <f t="shared" si="43"/>
        <v>1.5491457872106673</v>
      </c>
      <c r="H268">
        <f t="shared" si="43"/>
        <v>3.9287910995519704E-2</v>
      </c>
      <c r="I268">
        <f t="shared" si="43"/>
        <v>0</v>
      </c>
      <c r="J268">
        <f t="shared" si="43"/>
        <v>0</v>
      </c>
      <c r="K268">
        <f t="shared" si="40"/>
        <v>1.5890558174772182</v>
      </c>
      <c r="L268">
        <f t="shared" si="41"/>
        <v>-11.741464365039564</v>
      </c>
      <c r="M268">
        <f t="shared" si="42"/>
        <v>137.86198543549392</v>
      </c>
    </row>
    <row r="269" spans="1:13" x14ac:dyDescent="0.3">
      <c r="A269">
        <v>834.74999999998795</v>
      </c>
      <c r="B269" s="4">
        <v>197</v>
      </c>
      <c r="C269">
        <f t="shared" si="37"/>
        <v>204.06947772009062</v>
      </c>
      <c r="D269">
        <f t="shared" si="38"/>
        <v>394.76013379565472</v>
      </c>
      <c r="E269">
        <f t="shared" si="39"/>
        <v>-7.0694777200906174</v>
      </c>
      <c r="F269">
        <f t="shared" si="43"/>
        <v>5.0391772074072838E-4</v>
      </c>
      <c r="G269">
        <f t="shared" si="43"/>
        <v>1.7050602818903491</v>
      </c>
      <c r="H269">
        <f t="shared" si="43"/>
        <v>4.4136049576842348E-2</v>
      </c>
      <c r="I269">
        <f t="shared" si="43"/>
        <v>0</v>
      </c>
      <c r="J269">
        <f t="shared" si="43"/>
        <v>0</v>
      </c>
      <c r="K269">
        <f t="shared" si="40"/>
        <v>1.7497002491879321</v>
      </c>
      <c r="L269">
        <f t="shared" si="41"/>
        <v>-8.8191779692785488</v>
      </c>
      <c r="M269">
        <f t="shared" si="42"/>
        <v>77.777900053808111</v>
      </c>
    </row>
    <row r="270" spans="1:13" x14ac:dyDescent="0.3">
      <c r="A270">
        <v>834.79999999998802</v>
      </c>
      <c r="B270" s="4">
        <v>207</v>
      </c>
      <c r="C270">
        <f t="shared" si="37"/>
        <v>203.98654689261889</v>
      </c>
      <c r="D270">
        <f t="shared" si="38"/>
        <v>394.71013379565466</v>
      </c>
      <c r="E270">
        <f t="shared" si="39"/>
        <v>3.0134531073811104</v>
      </c>
      <c r="F270">
        <f t="shared" si="43"/>
        <v>4.0747627406969515E-4</v>
      </c>
      <c r="G270">
        <f t="shared" si="43"/>
        <v>1.8732395469595131</v>
      </c>
      <c r="H270">
        <f t="shared" si="43"/>
        <v>4.952118575437979E-2</v>
      </c>
      <c r="I270">
        <f t="shared" si="43"/>
        <v>0</v>
      </c>
      <c r="J270">
        <f t="shared" si="43"/>
        <v>0</v>
      </c>
      <c r="K270">
        <f t="shared" si="40"/>
        <v>1.9231682089879627</v>
      </c>
      <c r="L270">
        <f t="shared" si="41"/>
        <v>1.0902848983931477</v>
      </c>
      <c r="M270">
        <f t="shared" si="42"/>
        <v>1.1887211596641563</v>
      </c>
    </row>
    <row r="271" spans="1:13" x14ac:dyDescent="0.3">
      <c r="A271">
        <v>834.84999999998797</v>
      </c>
      <c r="B271" s="4">
        <v>202</v>
      </c>
      <c r="C271">
        <f t="shared" si="37"/>
        <v>203.90361606514716</v>
      </c>
      <c r="D271">
        <f t="shared" si="38"/>
        <v>394.6601337956547</v>
      </c>
      <c r="E271">
        <f t="shared" si="39"/>
        <v>-1.9036160651471619</v>
      </c>
      <c r="F271">
        <f t="shared" si="43"/>
        <v>3.2892867870801907E-4</v>
      </c>
      <c r="G271">
        <f t="shared" si="43"/>
        <v>2.0542487432908243</v>
      </c>
      <c r="H271">
        <f t="shared" si="43"/>
        <v>5.5494720200898039E-2</v>
      </c>
      <c r="I271">
        <f t="shared" si="43"/>
        <v>0</v>
      </c>
      <c r="J271">
        <f t="shared" si="43"/>
        <v>0</v>
      </c>
      <c r="K271">
        <f t="shared" si="40"/>
        <v>2.1100723921704301</v>
      </c>
      <c r="L271">
        <f t="shared" si="41"/>
        <v>-4.0136884573175919</v>
      </c>
      <c r="M271">
        <f t="shared" si="42"/>
        <v>16.109695032404471</v>
      </c>
    </row>
    <row r="272" spans="1:13" x14ac:dyDescent="0.3">
      <c r="A272">
        <v>834.89999999998804</v>
      </c>
      <c r="B272" s="4">
        <v>209</v>
      </c>
      <c r="C272">
        <f t="shared" si="37"/>
        <v>203.82068523767543</v>
      </c>
      <c r="D272">
        <f t="shared" si="38"/>
        <v>394.61013379565463</v>
      </c>
      <c r="E272">
        <f t="shared" si="39"/>
        <v>5.1793147623245659</v>
      </c>
      <c r="F272">
        <f t="shared" si="43"/>
        <v>2.6506834923703949E-4</v>
      </c>
      <c r="G272">
        <f t="shared" si="43"/>
        <v>2.2486345245477644</v>
      </c>
      <c r="H272">
        <f t="shared" si="43"/>
        <v>6.2111976847541051E-2</v>
      </c>
      <c r="I272">
        <f t="shared" si="43"/>
        <v>0</v>
      </c>
      <c r="J272">
        <f t="shared" si="43"/>
        <v>0</v>
      </c>
      <c r="K272">
        <f t="shared" si="40"/>
        <v>2.3110115697445424</v>
      </c>
      <c r="L272">
        <f t="shared" si="41"/>
        <v>2.8683031925800235</v>
      </c>
      <c r="M272">
        <f t="shared" si="42"/>
        <v>8.2271632045647554</v>
      </c>
    </row>
    <row r="273" spans="1:13" x14ac:dyDescent="0.3">
      <c r="A273">
        <v>834.94999999998799</v>
      </c>
      <c r="B273" s="4">
        <v>191</v>
      </c>
      <c r="C273">
        <f t="shared" si="37"/>
        <v>203.73775441020371</v>
      </c>
      <c r="D273">
        <f t="shared" si="38"/>
        <v>394.56013379565468</v>
      </c>
      <c r="E273">
        <f t="shared" si="39"/>
        <v>-12.737754410203706</v>
      </c>
      <c r="F273">
        <f t="shared" si="43"/>
        <v>2.1324100721204249E-4</v>
      </c>
      <c r="G273">
        <f t="shared" si="43"/>
        <v>2.45691906867859</v>
      </c>
      <c r="H273">
        <f t="shared" si="43"/>
        <v>6.9432386408941393E-2</v>
      </c>
      <c r="I273">
        <f t="shared" si="43"/>
        <v>0</v>
      </c>
      <c r="J273">
        <f t="shared" si="43"/>
        <v>0</v>
      </c>
      <c r="K273">
        <f t="shared" si="40"/>
        <v>2.5265646960947432</v>
      </c>
      <c r="L273">
        <f t="shared" si="41"/>
        <v>-15.26431910629845</v>
      </c>
      <c r="M273">
        <f t="shared" si="42"/>
        <v>232.99943777890789</v>
      </c>
    </row>
    <row r="274" spans="1:13" x14ac:dyDescent="0.3">
      <c r="A274">
        <v>834.99999999998795</v>
      </c>
      <c r="B274" s="4">
        <v>198</v>
      </c>
      <c r="C274">
        <f t="shared" si="37"/>
        <v>203.65482358273198</v>
      </c>
      <c r="D274">
        <f t="shared" si="38"/>
        <v>394.51013379565472</v>
      </c>
      <c r="E274">
        <f t="shared" si="39"/>
        <v>-5.6548235827319786</v>
      </c>
      <c r="F274">
        <f t="shared" si="43"/>
        <v>1.7125383105782405E-4</v>
      </c>
      <c r="G274">
        <f t="shared" si="43"/>
        <v>2.6795937729551227</v>
      </c>
      <c r="H274">
        <f t="shared" si="43"/>
        <v>7.7519665057550341E-2</v>
      </c>
      <c r="I274">
        <f t="shared" si="43"/>
        <v>0</v>
      </c>
      <c r="J274">
        <f t="shared" si="43"/>
        <v>0</v>
      </c>
      <c r="K274">
        <f t="shared" si="40"/>
        <v>2.757284691843731</v>
      </c>
      <c r="L274">
        <f t="shared" si="41"/>
        <v>-8.4121082745757096</v>
      </c>
      <c r="M274">
        <f t="shared" si="42"/>
        <v>70.763565623185116</v>
      </c>
    </row>
    <row r="275" spans="1:13" x14ac:dyDescent="0.3">
      <c r="A275">
        <v>835.04999999998802</v>
      </c>
      <c r="B275" s="4">
        <v>227</v>
      </c>
      <c r="C275">
        <f t="shared" si="37"/>
        <v>203.57189275526025</v>
      </c>
      <c r="D275">
        <f t="shared" si="38"/>
        <v>394.46013379565466</v>
      </c>
      <c r="E275">
        <f t="shared" si="39"/>
        <v>23.428107244739749</v>
      </c>
      <c r="F275">
        <f t="shared" si="43"/>
        <v>1.37298750541907E-4</v>
      </c>
      <c r="G275">
        <f t="shared" si="43"/>
        <v>2.917112652965411</v>
      </c>
      <c r="H275">
        <f t="shared" si="43"/>
        <v>8.6441986267727935E-2</v>
      </c>
      <c r="I275">
        <f t="shared" si="43"/>
        <v>0</v>
      </c>
      <c r="J275">
        <f t="shared" si="43"/>
        <v>0</v>
      </c>
      <c r="K275">
        <f t="shared" si="40"/>
        <v>3.0036919379836808</v>
      </c>
      <c r="L275">
        <f t="shared" si="41"/>
        <v>20.424415306756067</v>
      </c>
      <c r="M275">
        <f t="shared" si="42"/>
        <v>417.15674062285154</v>
      </c>
    </row>
    <row r="276" spans="1:13" x14ac:dyDescent="0.3">
      <c r="A276">
        <v>835.09999999998797</v>
      </c>
      <c r="B276" s="4">
        <v>221</v>
      </c>
      <c r="C276">
        <f t="shared" si="37"/>
        <v>203.48896192778852</v>
      </c>
      <c r="D276">
        <f t="shared" si="38"/>
        <v>394.4101337956547</v>
      </c>
      <c r="E276">
        <f t="shared" si="39"/>
        <v>17.511038072211477</v>
      </c>
      <c r="F276">
        <f t="shared" si="43"/>
        <v>1.0988782896253855E-4</v>
      </c>
      <c r="G276">
        <f t="shared" si="43"/>
        <v>3.1698854937170582</v>
      </c>
      <c r="H276">
        <f t="shared" si="43"/>
        <v>9.6272143678596475E-2</v>
      </c>
      <c r="I276">
        <f t="shared" si="43"/>
        <v>0</v>
      </c>
      <c r="J276">
        <f t="shared" si="43"/>
        <v>0</v>
      </c>
      <c r="K276">
        <f t="shared" si="40"/>
        <v>3.2662675252246172</v>
      </c>
      <c r="L276">
        <f t="shared" si="41"/>
        <v>14.24477054698686</v>
      </c>
      <c r="M276">
        <f t="shared" si="42"/>
        <v>202.91348793630434</v>
      </c>
    </row>
    <row r="277" spans="1:13" x14ac:dyDescent="0.3">
      <c r="A277">
        <v>835.14999999998804</v>
      </c>
      <c r="B277" s="4">
        <v>214</v>
      </c>
      <c r="C277">
        <f t="shared" si="37"/>
        <v>203.4060311003168</v>
      </c>
      <c r="D277">
        <f t="shared" si="38"/>
        <v>394.36013379565463</v>
      </c>
      <c r="E277">
        <f t="shared" si="39"/>
        <v>10.593968899683205</v>
      </c>
      <c r="F277">
        <f t="shared" si="43"/>
        <v>8.7798949586040864E-5</v>
      </c>
      <c r="G277">
        <f t="shared" si="43"/>
        <v>3.4382708087252927</v>
      </c>
      <c r="H277">
        <f t="shared" si="43"/>
        <v>0.10708770265502394</v>
      </c>
      <c r="I277">
        <f t="shared" si="43"/>
        <v>0</v>
      </c>
      <c r="J277">
        <f t="shared" si="43"/>
        <v>0</v>
      </c>
      <c r="K277">
        <f t="shared" si="40"/>
        <v>3.5454463103299028</v>
      </c>
      <c r="L277">
        <f t="shared" si="41"/>
        <v>7.0485225893533023</v>
      </c>
      <c r="M277">
        <f t="shared" si="42"/>
        <v>49.681670692623783</v>
      </c>
    </row>
    <row r="278" spans="1:13" x14ac:dyDescent="0.3">
      <c r="A278">
        <v>835.19999999998799</v>
      </c>
      <c r="B278" s="4">
        <v>200</v>
      </c>
      <c r="C278">
        <f t="shared" si="37"/>
        <v>203.32310027284507</v>
      </c>
      <c r="D278">
        <f t="shared" si="38"/>
        <v>394.31013379565468</v>
      </c>
      <c r="E278">
        <f t="shared" si="39"/>
        <v>-3.3231002728450676</v>
      </c>
      <c r="F278">
        <f t="shared" si="43"/>
        <v>7.0030264365389055E-5</v>
      </c>
      <c r="G278">
        <f t="shared" si="43"/>
        <v>3.7225686705013068</v>
      </c>
      <c r="H278">
        <f t="shared" si="43"/>
        <v>0.11897113805999597</v>
      </c>
      <c r="I278">
        <f t="shared" si="43"/>
        <v>0</v>
      </c>
      <c r="J278">
        <f t="shared" si="43"/>
        <v>0</v>
      </c>
      <c r="K278">
        <f t="shared" si="40"/>
        <v>3.8416098388256681</v>
      </c>
      <c r="L278">
        <f t="shared" si="41"/>
        <v>-7.1647101116707361</v>
      </c>
      <c r="M278">
        <f t="shared" si="42"/>
        <v>51.333070984276894</v>
      </c>
    </row>
    <row r="279" spans="1:13" x14ac:dyDescent="0.3">
      <c r="A279">
        <v>835.24999999998795</v>
      </c>
      <c r="B279" s="4">
        <v>227</v>
      </c>
      <c r="C279">
        <f t="shared" si="37"/>
        <v>203.24016944537357</v>
      </c>
      <c r="D279">
        <f t="shared" si="38"/>
        <v>394.26013379565472</v>
      </c>
      <c r="E279">
        <f t="shared" si="39"/>
        <v>23.759830554626433</v>
      </c>
      <c r="F279">
        <f t="shared" si="43"/>
        <v>5.5762075529084579E-5</v>
      </c>
      <c r="G279">
        <f t="shared" si="43"/>
        <v>4.0230134831534166</v>
      </c>
      <c r="H279">
        <f t="shared" si="43"/>
        <v>0.13200995559446391</v>
      </c>
      <c r="I279">
        <f t="shared" si="43"/>
        <v>0</v>
      </c>
      <c r="J279">
        <f t="shared" si="43"/>
        <v>0</v>
      </c>
      <c r="K279">
        <f t="shared" si="40"/>
        <v>4.1550792008234101</v>
      </c>
      <c r="L279">
        <f t="shared" si="41"/>
        <v>19.604751353803024</v>
      </c>
      <c r="M279">
        <f t="shared" si="42"/>
        <v>384.3462756444415</v>
      </c>
    </row>
    <row r="280" spans="1:13" x14ac:dyDescent="0.3">
      <c r="A280">
        <v>835.29999999998802</v>
      </c>
      <c r="B280" s="4">
        <v>220</v>
      </c>
      <c r="C280">
        <f t="shared" si="37"/>
        <v>203.15723861790161</v>
      </c>
      <c r="D280">
        <f t="shared" si="38"/>
        <v>394.21013379565466</v>
      </c>
      <c r="E280">
        <f t="shared" si="39"/>
        <v>16.842761382098388</v>
      </c>
      <c r="F280">
        <f t="shared" si="43"/>
        <v>4.432500708029465E-5</v>
      </c>
      <c r="G280">
        <f t="shared" si="43"/>
        <v>4.3397667746009301</v>
      </c>
      <c r="H280">
        <f t="shared" si="43"/>
        <v>0.14629679391068734</v>
      </c>
      <c r="I280">
        <f t="shared" si="43"/>
        <v>0</v>
      </c>
      <c r="J280">
        <f t="shared" si="43"/>
        <v>0</v>
      </c>
      <c r="K280">
        <f t="shared" si="40"/>
        <v>4.4861078935186978</v>
      </c>
      <c r="L280">
        <f t="shared" si="41"/>
        <v>12.35665348857969</v>
      </c>
      <c r="M280">
        <f t="shared" si="42"/>
        <v>152.68688543682862</v>
      </c>
    </row>
    <row r="281" spans="1:13" x14ac:dyDescent="0.3">
      <c r="A281">
        <v>835.34999999998797</v>
      </c>
      <c r="B281" s="4">
        <v>212</v>
      </c>
      <c r="C281">
        <f t="shared" si="37"/>
        <v>203.07430779042988</v>
      </c>
      <c r="D281">
        <f t="shared" si="38"/>
        <v>394.1601337956547</v>
      </c>
      <c r="E281">
        <f t="shared" si="39"/>
        <v>8.9256922095701157</v>
      </c>
      <c r="F281">
        <f t="shared" si="43"/>
        <v>3.5173486236620558E-5</v>
      </c>
      <c r="G281">
        <f t="shared" si="43"/>
        <v>4.6729100921386513</v>
      </c>
      <c r="H281">
        <f t="shared" si="43"/>
        <v>0.16192950456942529</v>
      </c>
      <c r="I281">
        <f t="shared" si="43"/>
        <v>0</v>
      </c>
      <c r="J281">
        <f t="shared" si="43"/>
        <v>0</v>
      </c>
      <c r="K281">
        <f t="shared" si="40"/>
        <v>4.8348747701943129</v>
      </c>
      <c r="L281">
        <f t="shared" si="41"/>
        <v>4.0908174393758028</v>
      </c>
      <c r="M281">
        <f t="shared" si="42"/>
        <v>16.734787322301202</v>
      </c>
    </row>
    <row r="282" spans="1:13" x14ac:dyDescent="0.3">
      <c r="A282">
        <v>835.39999999998804</v>
      </c>
      <c r="B282" s="4">
        <v>199</v>
      </c>
      <c r="C282">
        <f t="shared" si="37"/>
        <v>202.99137696295816</v>
      </c>
      <c r="D282">
        <f t="shared" si="38"/>
        <v>394.11013379565463</v>
      </c>
      <c r="E282">
        <f t="shared" si="39"/>
        <v>-3.9913769629581566</v>
      </c>
      <c r="F282">
        <f t="shared" si="43"/>
        <v>2.7863696862374945E-5</v>
      </c>
      <c r="G282">
        <f t="shared" si="43"/>
        <v>5.0224380905534201</v>
      </c>
      <c r="H282">
        <f t="shared" si="43"/>
        <v>0.1790112067904964</v>
      </c>
      <c r="I282">
        <f t="shared" si="43"/>
        <v>0</v>
      </c>
      <c r="J282">
        <f t="shared" si="43"/>
        <v>0</v>
      </c>
      <c r="K282">
        <f t="shared" si="40"/>
        <v>5.2014771610407795</v>
      </c>
      <c r="L282">
        <f t="shared" si="41"/>
        <v>-9.1928541239989361</v>
      </c>
      <c r="M282">
        <f t="shared" si="42"/>
        <v>84.508566945124244</v>
      </c>
    </row>
    <row r="283" spans="1:13" x14ac:dyDescent="0.3">
      <c r="A283">
        <v>835.44999999998799</v>
      </c>
      <c r="B283" s="4">
        <v>222</v>
      </c>
      <c r="C283">
        <f t="shared" si="37"/>
        <v>202.90844613548643</v>
      </c>
      <c r="D283">
        <f t="shared" si="38"/>
        <v>394.06013379565468</v>
      </c>
      <c r="E283">
        <f t="shared" si="39"/>
        <v>19.091553864513571</v>
      </c>
      <c r="F283">
        <f t="shared" si="43"/>
        <v>2.2035290296638953E-5</v>
      </c>
      <c r="G283">
        <f t="shared" si="43"/>
        <v>5.3882519065153618</v>
      </c>
      <c r="H283">
        <f t="shared" si="43"/>
        <v>0.19765031384241605</v>
      </c>
      <c r="I283">
        <f t="shared" si="43"/>
        <v>0</v>
      </c>
      <c r="J283">
        <f t="shared" si="43"/>
        <v>0</v>
      </c>
      <c r="K283">
        <f t="shared" si="40"/>
        <v>5.5859242556480746</v>
      </c>
      <c r="L283">
        <f t="shared" si="41"/>
        <v>13.505629608865497</v>
      </c>
      <c r="M283">
        <f t="shared" si="42"/>
        <v>182.40203113186442</v>
      </c>
    </row>
    <row r="284" spans="1:13" x14ac:dyDescent="0.3">
      <c r="A284">
        <v>835.49999999998795</v>
      </c>
      <c r="B284" s="4">
        <v>205</v>
      </c>
      <c r="C284">
        <f t="shared" si="37"/>
        <v>202.82551530801493</v>
      </c>
      <c r="D284">
        <f t="shared" si="38"/>
        <v>394.01013379565472</v>
      </c>
      <c r="E284">
        <f t="shared" si="39"/>
        <v>2.1744846919850715</v>
      </c>
      <c r="F284">
        <f t="shared" si="43"/>
        <v>1.7396245778069054E-5</v>
      </c>
      <c r="G284">
        <f t="shared" si="43"/>
        <v>5.7701529164932035</v>
      </c>
      <c r="H284">
        <f t="shared" si="43"/>
        <v>0.21796052783790398</v>
      </c>
      <c r="I284">
        <f t="shared" si="43"/>
        <v>0</v>
      </c>
      <c r="J284">
        <f t="shared" si="43"/>
        <v>0</v>
      </c>
      <c r="K284">
        <f t="shared" si="40"/>
        <v>5.9881308405768854</v>
      </c>
      <c r="L284">
        <f t="shared" si="41"/>
        <v>-3.8136461485918138</v>
      </c>
      <c r="M284">
        <f t="shared" si="42"/>
        <v>14.543896946669175</v>
      </c>
    </row>
    <row r="285" spans="1:13" x14ac:dyDescent="0.3">
      <c r="A285">
        <v>835.54999999998802</v>
      </c>
      <c r="B285" s="4">
        <v>199</v>
      </c>
      <c r="C285">
        <f t="shared" si="37"/>
        <v>202.74258448054297</v>
      </c>
      <c r="D285">
        <f t="shared" si="38"/>
        <v>393.96013379565466</v>
      </c>
      <c r="E285">
        <f t="shared" si="39"/>
        <v>-3.7425844805429733</v>
      </c>
      <c r="F285">
        <f t="shared" si="43"/>
        <v>1.3710364852284709E-5</v>
      </c>
      <c r="G285">
        <f t="shared" si="43"/>
        <v>6.1678369776817625</v>
      </c>
      <c r="H285">
        <f t="shared" si="43"/>
        <v>0.24006079964419297</v>
      </c>
      <c r="I285">
        <f t="shared" si="43"/>
        <v>0</v>
      </c>
      <c r="J285">
        <f t="shared" si="43"/>
        <v>0</v>
      </c>
      <c r="K285">
        <f t="shared" si="40"/>
        <v>6.4079114876908081</v>
      </c>
      <c r="L285">
        <f t="shared" si="41"/>
        <v>-10.150495968233781</v>
      </c>
      <c r="M285">
        <f t="shared" si="42"/>
        <v>103.03256840113023</v>
      </c>
    </row>
    <row r="286" spans="1:13" x14ac:dyDescent="0.3">
      <c r="A286">
        <v>835.59999999998797</v>
      </c>
      <c r="B286" s="4">
        <v>221</v>
      </c>
      <c r="C286">
        <f t="shared" si="37"/>
        <v>202.65965365307147</v>
      </c>
      <c r="D286">
        <f t="shared" si="38"/>
        <v>393.9101337956547</v>
      </c>
      <c r="E286">
        <f t="shared" si="39"/>
        <v>18.340346346928527</v>
      </c>
      <c r="F286">
        <f t="shared" si="43"/>
        <v>1.0786963475543388E-5</v>
      </c>
      <c r="G286">
        <f t="shared" si="43"/>
        <v>6.5808892524020601</v>
      </c>
      <c r="H286">
        <f t="shared" si="43"/>
        <v>0.26407525059068304</v>
      </c>
      <c r="I286">
        <f t="shared" si="43"/>
        <v>0</v>
      </c>
      <c r="J286">
        <f t="shared" si="43"/>
        <v>0</v>
      </c>
      <c r="K286">
        <f t="shared" si="40"/>
        <v>6.8449752899562188</v>
      </c>
      <c r="L286">
        <f t="shared" si="41"/>
        <v>11.495371056972308</v>
      </c>
      <c r="M286">
        <f t="shared" si="42"/>
        <v>132.14355573747665</v>
      </c>
    </row>
    <row r="287" spans="1:13" x14ac:dyDescent="0.3">
      <c r="A287">
        <v>835.64999999998804</v>
      </c>
      <c r="B287" s="4">
        <v>213</v>
      </c>
      <c r="C287">
        <f t="shared" si="37"/>
        <v>202.57672282559952</v>
      </c>
      <c r="D287">
        <f t="shared" si="38"/>
        <v>393.86013379565463</v>
      </c>
      <c r="E287">
        <f t="shared" si="39"/>
        <v>10.423277174400482</v>
      </c>
      <c r="F287">
        <f t="shared" si="43"/>
        <v>8.4723935925612E-6</v>
      </c>
      <c r="G287">
        <f t="shared" si="43"/>
        <v>7.0087797159345469</v>
      </c>
      <c r="H287">
        <f t="shared" si="43"/>
        <v>0.29013305266075767</v>
      </c>
      <c r="I287">
        <f t="shared" si="43"/>
        <v>0</v>
      </c>
      <c r="J287">
        <f t="shared" si="43"/>
        <v>0</v>
      </c>
      <c r="K287">
        <f t="shared" si="40"/>
        <v>7.2989212409888973</v>
      </c>
      <c r="L287">
        <f t="shared" si="41"/>
        <v>3.1243559334115849</v>
      </c>
      <c r="M287">
        <f t="shared" si="42"/>
        <v>9.7615999986441757</v>
      </c>
    </row>
    <row r="288" spans="1:13" x14ac:dyDescent="0.3">
      <c r="A288">
        <v>835.69999999998799</v>
      </c>
      <c r="B288" s="4">
        <v>201</v>
      </c>
      <c r="C288">
        <f t="shared" si="37"/>
        <v>202.49379199812802</v>
      </c>
      <c r="D288">
        <f t="shared" si="38"/>
        <v>393.81013379565468</v>
      </c>
      <c r="E288">
        <f t="shared" si="39"/>
        <v>-1.4937919981280174</v>
      </c>
      <c r="F288">
        <f t="shared" si="43"/>
        <v>6.6430841953103253E-6</v>
      </c>
      <c r="G288">
        <f t="shared" si="43"/>
        <v>7.450859445665313</v>
      </c>
      <c r="H288">
        <f t="shared" si="43"/>
        <v>0.31836826389139161</v>
      </c>
      <c r="I288">
        <f t="shared" si="43"/>
        <v>0</v>
      </c>
      <c r="J288">
        <f t="shared" si="43"/>
        <v>0</v>
      </c>
      <c r="K288">
        <f t="shared" si="40"/>
        <v>7.7692343526409005</v>
      </c>
      <c r="L288">
        <f t="shared" si="41"/>
        <v>-9.2630263507689179</v>
      </c>
      <c r="M288">
        <f t="shared" si="42"/>
        <v>85.803657175039334</v>
      </c>
    </row>
    <row r="289" spans="1:13" x14ac:dyDescent="0.3">
      <c r="A289">
        <v>835.74999999998704</v>
      </c>
      <c r="B289" s="4">
        <v>202</v>
      </c>
      <c r="C289">
        <f t="shared" si="37"/>
        <v>202.41086117065788</v>
      </c>
      <c r="D289">
        <f t="shared" si="38"/>
        <v>393.76013379565563</v>
      </c>
      <c r="E289">
        <f t="shared" si="39"/>
        <v>-0.4108611706578813</v>
      </c>
      <c r="F289">
        <f t="shared" si="43"/>
        <v>5.1998415413436595E-6</v>
      </c>
      <c r="G289">
        <f t="shared" si="43"/>
        <v>7.9063577858032739</v>
      </c>
      <c r="H289">
        <f t="shared" si="43"/>
        <v>0.34891961578319647</v>
      </c>
      <c r="I289">
        <f t="shared" si="43"/>
        <v>0</v>
      </c>
      <c r="J289">
        <f t="shared" si="43"/>
        <v>0</v>
      </c>
      <c r="K289">
        <f t="shared" si="40"/>
        <v>8.2552826014280125</v>
      </c>
      <c r="L289">
        <f t="shared" si="41"/>
        <v>-8.6661437720858938</v>
      </c>
      <c r="M289">
        <f t="shared" si="42"/>
        <v>75.102047878463125</v>
      </c>
    </row>
    <row r="290" spans="1:13" x14ac:dyDescent="0.3">
      <c r="A290">
        <v>835.79999999998699</v>
      </c>
      <c r="B290" s="4">
        <v>209</v>
      </c>
      <c r="C290">
        <f t="shared" si="37"/>
        <v>202.32793034318615</v>
      </c>
      <c r="D290">
        <f t="shared" si="38"/>
        <v>393.71013379565568</v>
      </c>
      <c r="E290">
        <f t="shared" si="39"/>
        <v>6.6720696568138464</v>
      </c>
      <c r="F290">
        <f t="shared" si="43"/>
        <v>4.0631904636242041E-6</v>
      </c>
      <c r="G290">
        <f t="shared" si="43"/>
        <v>8.3743804766018304</v>
      </c>
      <c r="H290">
        <f t="shared" si="43"/>
        <v>0.38193024964184014</v>
      </c>
      <c r="I290">
        <f t="shared" si="43"/>
        <v>0</v>
      </c>
      <c r="J290">
        <f t="shared" si="43"/>
        <v>0</v>
      </c>
      <c r="K290">
        <f t="shared" si="40"/>
        <v>8.7563147894341338</v>
      </c>
      <c r="L290">
        <f t="shared" si="41"/>
        <v>-2.0842451326202873</v>
      </c>
      <c r="M290">
        <f t="shared" si="42"/>
        <v>4.3440777728513593</v>
      </c>
    </row>
    <row r="291" spans="1:13" x14ac:dyDescent="0.3">
      <c r="A291">
        <v>835.84999999998695</v>
      </c>
      <c r="B291" s="4">
        <v>192</v>
      </c>
      <c r="C291">
        <f t="shared" si="37"/>
        <v>202.24499951571443</v>
      </c>
      <c r="D291">
        <f t="shared" si="38"/>
        <v>393.66013379565572</v>
      </c>
      <c r="E291">
        <f t="shared" si="39"/>
        <v>-10.244999515714426</v>
      </c>
      <c r="F291">
        <f t="shared" si="43"/>
        <v>3.1695745466123658E-6</v>
      </c>
      <c r="G291">
        <f t="shared" si="43"/>
        <v>8.853908829868983</v>
      </c>
      <c r="H291">
        <f t="shared" si="43"/>
        <v>0.41754739892319825</v>
      </c>
      <c r="I291">
        <f t="shared" si="43"/>
        <v>0</v>
      </c>
      <c r="J291">
        <f t="shared" si="43"/>
        <v>0</v>
      </c>
      <c r="K291">
        <f t="shared" si="40"/>
        <v>9.2714593983667264</v>
      </c>
      <c r="L291">
        <f t="shared" si="41"/>
        <v>-19.516458914081152</v>
      </c>
      <c r="M291">
        <f t="shared" si="42"/>
        <v>380.89216854501768</v>
      </c>
    </row>
    <row r="292" spans="1:13" x14ac:dyDescent="0.3">
      <c r="A292">
        <v>835.89999999998702</v>
      </c>
      <c r="B292" s="4">
        <v>223</v>
      </c>
      <c r="C292">
        <f t="shared" si="37"/>
        <v>202.1620686882427</v>
      </c>
      <c r="D292">
        <f t="shared" si="38"/>
        <v>393.61013379565566</v>
      </c>
      <c r="E292">
        <f t="shared" si="39"/>
        <v>20.837931311757302</v>
      </c>
      <c r="F292">
        <f t="shared" si="43"/>
        <v>2.4682632636508182E-6</v>
      </c>
      <c r="G292">
        <f t="shared" si="43"/>
        <v>9.3438000241323049</v>
      </c>
      <c r="H292">
        <f t="shared" si="43"/>
        <v>0.45592201487969941</v>
      </c>
      <c r="I292">
        <f t="shared" si="43"/>
        <v>0</v>
      </c>
      <c r="J292">
        <f t="shared" si="43"/>
        <v>0</v>
      </c>
      <c r="K292">
        <f t="shared" si="40"/>
        <v>9.7997245072752683</v>
      </c>
      <c r="L292">
        <f t="shared" si="41"/>
        <v>11.038206804482034</v>
      </c>
      <c r="M292">
        <f t="shared" si="42"/>
        <v>121.84200945851347</v>
      </c>
    </row>
    <row r="293" spans="1:13" x14ac:dyDescent="0.3">
      <c r="A293">
        <v>835.94999999998697</v>
      </c>
      <c r="B293" s="4">
        <v>208</v>
      </c>
      <c r="C293">
        <f t="shared" si="37"/>
        <v>202.07913786077097</v>
      </c>
      <c r="D293">
        <f t="shared" si="38"/>
        <v>393.5601337956557</v>
      </c>
      <c r="E293">
        <f t="shared" si="39"/>
        <v>5.9208621392290297</v>
      </c>
      <c r="F293">
        <f t="shared" si="43"/>
        <v>1.9188397523451981E-6</v>
      </c>
      <c r="G293">
        <f t="shared" si="43"/>
        <v>9.8427885822157197</v>
      </c>
      <c r="H293">
        <f t="shared" si="43"/>
        <v>0.49720833304039019</v>
      </c>
      <c r="I293">
        <f t="shared" si="43"/>
        <v>0</v>
      </c>
      <c r="J293">
        <f t="shared" si="43"/>
        <v>0</v>
      </c>
      <c r="K293">
        <f t="shared" si="40"/>
        <v>10.339998834095862</v>
      </c>
      <c r="L293">
        <f t="shared" si="41"/>
        <v>-4.4191366948668325</v>
      </c>
      <c r="M293">
        <f t="shared" si="42"/>
        <v>19.528769127918551</v>
      </c>
    </row>
    <row r="294" spans="1:13" x14ac:dyDescent="0.3">
      <c r="A294">
        <v>835.99999999998704</v>
      </c>
      <c r="B294" s="4">
        <v>194</v>
      </c>
      <c r="C294">
        <f t="shared" si="37"/>
        <v>201.99620703329924</v>
      </c>
      <c r="D294">
        <f t="shared" si="38"/>
        <v>393.51013379565563</v>
      </c>
      <c r="E294">
        <f t="shared" si="39"/>
        <v>-7.9962070332992425</v>
      </c>
      <c r="F294">
        <f t="shared" si="43"/>
        <v>1.4891644279236184E-6</v>
      </c>
      <c r="G294">
        <f t="shared" si="43"/>
        <v>10.349489082308816</v>
      </c>
      <c r="H294">
        <f t="shared" si="43"/>
        <v>0.54156337837471269</v>
      </c>
      <c r="I294">
        <f t="shared" si="43"/>
        <v>0</v>
      </c>
      <c r="J294">
        <f t="shared" si="43"/>
        <v>0</v>
      </c>
      <c r="K294">
        <f t="shared" si="40"/>
        <v>10.891053949847956</v>
      </c>
      <c r="L294">
        <f t="shared" si="41"/>
        <v>-18.8872609831472</v>
      </c>
      <c r="M294">
        <f t="shared" si="42"/>
        <v>356.72862744551458</v>
      </c>
    </row>
    <row r="295" spans="1:13" x14ac:dyDescent="0.3">
      <c r="A295">
        <v>836.04999999998699</v>
      </c>
      <c r="B295" s="4">
        <v>191</v>
      </c>
      <c r="C295">
        <f t="shared" si="37"/>
        <v>201.91327620582751</v>
      </c>
      <c r="D295">
        <f t="shared" si="38"/>
        <v>393.46013379565568</v>
      </c>
      <c r="E295">
        <f t="shared" si="39"/>
        <v>-10.913276205827515</v>
      </c>
      <c r="F295">
        <f t="shared" si="43"/>
        <v>1.1537276973946825E-6</v>
      </c>
      <c r="G295">
        <f t="shared" si="43"/>
        <v>10.86240014018772</v>
      </c>
      <c r="H295">
        <f t="shared" si="43"/>
        <v>0.58914640733708901</v>
      </c>
      <c r="I295">
        <f t="shared" si="43"/>
        <v>0</v>
      </c>
      <c r="J295">
        <f t="shared" si="43"/>
        <v>0</v>
      </c>
      <c r="K295">
        <f t="shared" si="40"/>
        <v>11.451547701252508</v>
      </c>
      <c r="L295">
        <f t="shared" si="41"/>
        <v>-22.364823907080023</v>
      </c>
      <c r="M295">
        <f t="shared" si="42"/>
        <v>500.18534839469817</v>
      </c>
    </row>
    <row r="296" spans="1:13" x14ac:dyDescent="0.3">
      <c r="A296">
        <v>836.09999999998695</v>
      </c>
      <c r="B296" s="4">
        <v>212</v>
      </c>
      <c r="C296">
        <f t="shared" si="37"/>
        <v>201.83034537835601</v>
      </c>
      <c r="D296">
        <f t="shared" si="38"/>
        <v>393.41013379565572</v>
      </c>
      <c r="E296">
        <f t="shared" si="39"/>
        <v>10.169654621643986</v>
      </c>
      <c r="F296">
        <f t="shared" si="43"/>
        <v>8.9232015554583107E-7</v>
      </c>
      <c r="G296">
        <f t="shared" si="43"/>
        <v>11.379909685700108</v>
      </c>
      <c r="H296">
        <f t="shared" si="43"/>
        <v>0.64011828540094728</v>
      </c>
      <c r="I296">
        <f t="shared" si="43"/>
        <v>0</v>
      </c>
      <c r="J296">
        <f t="shared" si="43"/>
        <v>0</v>
      </c>
      <c r="K296">
        <f t="shared" si="40"/>
        <v>12.02002886342121</v>
      </c>
      <c r="L296">
        <f t="shared" si="41"/>
        <v>-1.8503742417772244</v>
      </c>
      <c r="M296">
        <f t="shared" si="42"/>
        <v>3.4238848346326383</v>
      </c>
    </row>
    <row r="297" spans="1:13" x14ac:dyDescent="0.3">
      <c r="A297">
        <v>836.14999999998702</v>
      </c>
      <c r="B297" s="4">
        <v>233</v>
      </c>
      <c r="C297">
        <f t="shared" si="37"/>
        <v>201.74741455088406</v>
      </c>
      <c r="D297">
        <f t="shared" si="38"/>
        <v>393.36013379565566</v>
      </c>
      <c r="E297">
        <f t="shared" si="39"/>
        <v>31.252585449115941</v>
      </c>
      <c r="F297">
        <f t="shared" si="43"/>
        <v>6.8896126522308453E-7</v>
      </c>
      <c r="G297">
        <f t="shared" si="43"/>
        <v>11.900301540821237</v>
      </c>
      <c r="H297">
        <f t="shared" si="43"/>
        <v>0.69464079914251953</v>
      </c>
      <c r="I297">
        <f t="shared" si="43"/>
        <v>0</v>
      </c>
      <c r="J297">
        <f t="shared" si="43"/>
        <v>0</v>
      </c>
      <c r="K297">
        <f t="shared" si="40"/>
        <v>12.594943028925021</v>
      </c>
      <c r="L297">
        <f t="shared" si="41"/>
        <v>18.657642420190918</v>
      </c>
      <c r="M297">
        <f t="shared" si="42"/>
        <v>348.10762067970762</v>
      </c>
    </row>
    <row r="298" spans="1:13" x14ac:dyDescent="0.3">
      <c r="A298">
        <v>836.19999999998697</v>
      </c>
      <c r="B298" s="4">
        <v>227</v>
      </c>
      <c r="C298">
        <f t="shared" si="37"/>
        <v>201.66448372341256</v>
      </c>
      <c r="D298">
        <f t="shared" si="38"/>
        <v>393.3101337956557</v>
      </c>
      <c r="E298">
        <f t="shared" si="39"/>
        <v>25.335516276587441</v>
      </c>
      <c r="F298">
        <f t="shared" si="43"/>
        <v>5.3103803411941109E-7</v>
      </c>
      <c r="G298">
        <f t="shared" si="43"/>
        <v>12.421763289965483</v>
      </c>
      <c r="H298">
        <f t="shared" si="43"/>
        <v>0.75287590244526403</v>
      </c>
      <c r="I298">
        <f t="shared" si="43"/>
        <v>0</v>
      </c>
      <c r="J298">
        <f t="shared" si="43"/>
        <v>0</v>
      </c>
      <c r="K298">
        <f t="shared" si="40"/>
        <v>13.174639723448783</v>
      </c>
      <c r="L298">
        <f t="shared" si="41"/>
        <v>12.160876553138658</v>
      </c>
      <c r="M298">
        <f t="shared" si="42"/>
        <v>147.88691854067758</v>
      </c>
    </row>
    <row r="299" spans="1:13" x14ac:dyDescent="0.3">
      <c r="A299">
        <v>836.24999999998704</v>
      </c>
      <c r="B299" s="4">
        <v>207</v>
      </c>
      <c r="C299">
        <f t="shared" ref="C299:C362" si="44">$U$14*A299+$V$14</f>
        <v>201.5815528959406</v>
      </c>
      <c r="D299">
        <f t="shared" si="38"/>
        <v>393.26013379565563</v>
      </c>
      <c r="E299">
        <f t="shared" si="39"/>
        <v>5.4184471040593962</v>
      </c>
      <c r="F299">
        <f t="shared" si="43"/>
        <v>4.0861392975345324E-7</v>
      </c>
      <c r="G299">
        <f t="shared" si="43"/>
        <v>12.942395415891069</v>
      </c>
      <c r="H299">
        <f t="shared" si="43"/>
        <v>0.81498489695264509</v>
      </c>
      <c r="I299">
        <f t="shared" si="43"/>
        <v>0</v>
      </c>
      <c r="J299">
        <f t="shared" si="43"/>
        <v>0</v>
      </c>
      <c r="K299">
        <f t="shared" si="40"/>
        <v>13.757380721457643</v>
      </c>
      <c r="L299">
        <f t="shared" si="41"/>
        <v>-8.3389336173982471</v>
      </c>
      <c r="M299">
        <f t="shared" si="42"/>
        <v>69.53781387537461</v>
      </c>
    </row>
    <row r="300" spans="1:13" x14ac:dyDescent="0.3">
      <c r="A300">
        <v>836.29999999998699</v>
      </c>
      <c r="B300" s="4">
        <v>192</v>
      </c>
      <c r="C300">
        <f t="shared" si="44"/>
        <v>201.4986220684691</v>
      </c>
      <c r="D300">
        <f t="shared" si="38"/>
        <v>393.21013379565568</v>
      </c>
      <c r="E300">
        <f t="shared" si="39"/>
        <v>-9.4986220684691034</v>
      </c>
      <c r="F300">
        <f t="shared" si="43"/>
        <v>3.1387550682159581E-7</v>
      </c>
      <c r="G300">
        <f t="shared" si="43"/>
        <v>13.460221656719126</v>
      </c>
      <c r="H300">
        <f t="shared" si="43"/>
        <v>0.8811275474953737</v>
      </c>
      <c r="I300">
        <f t="shared" si="43"/>
        <v>0</v>
      </c>
      <c r="J300">
        <f t="shared" si="43"/>
        <v>0</v>
      </c>
      <c r="K300">
        <f t="shared" si="40"/>
        <v>14.341349518090006</v>
      </c>
      <c r="L300">
        <f t="shared" si="41"/>
        <v>-23.839971586559109</v>
      </c>
      <c r="M300">
        <f t="shared" si="42"/>
        <v>568.34424524794565</v>
      </c>
    </row>
    <row r="301" spans="1:13" x14ac:dyDescent="0.3">
      <c r="A301">
        <v>836.34999999998695</v>
      </c>
      <c r="B301" s="4">
        <v>214</v>
      </c>
      <c r="C301">
        <f t="shared" si="44"/>
        <v>201.41569124099738</v>
      </c>
      <c r="D301">
        <f t="shared" si="38"/>
        <v>393.16013379565572</v>
      </c>
      <c r="E301">
        <f t="shared" si="39"/>
        <v>12.584308759002624</v>
      </c>
      <c r="F301">
        <f t="shared" si="43"/>
        <v>2.4069019845540525E-7</v>
      </c>
      <c r="G301">
        <f t="shared" si="43"/>
        <v>13.973200521729867</v>
      </c>
      <c r="H301">
        <f t="shared" si="43"/>
        <v>0.95146113387331765</v>
      </c>
      <c r="I301">
        <f t="shared" si="43"/>
        <v>0</v>
      </c>
      <c r="J301">
        <f t="shared" si="43"/>
        <v>0</v>
      </c>
      <c r="K301">
        <f t="shared" si="40"/>
        <v>14.924661896293383</v>
      </c>
      <c r="L301">
        <f t="shared" si="41"/>
        <v>-2.3403531372907587</v>
      </c>
      <c r="M301">
        <f t="shared" si="42"/>
        <v>5.4772528072266971</v>
      </c>
    </row>
    <row r="302" spans="1:13" x14ac:dyDescent="0.3">
      <c r="A302">
        <v>836.39999999998702</v>
      </c>
      <c r="B302" s="4">
        <v>211</v>
      </c>
      <c r="C302">
        <f t="shared" si="44"/>
        <v>201.33276041352542</v>
      </c>
      <c r="D302">
        <f t="shared" si="38"/>
        <v>393.11013379565566</v>
      </c>
      <c r="E302">
        <f t="shared" si="39"/>
        <v>9.6672395864745795</v>
      </c>
      <c r="F302">
        <f t="shared" si="43"/>
        <v>1.8425365084475644E-7</v>
      </c>
      <c r="G302">
        <f t="shared" si="43"/>
        <v>14.479237885754927</v>
      </c>
      <c r="H302">
        <f t="shared" si="43"/>
        <v>1.0261394410518287</v>
      </c>
      <c r="I302">
        <f t="shared" si="43"/>
        <v>0</v>
      </c>
      <c r="J302">
        <f t="shared" si="43"/>
        <v>0</v>
      </c>
      <c r="K302">
        <f t="shared" si="40"/>
        <v>15.505377511060406</v>
      </c>
      <c r="L302">
        <f t="shared" si="41"/>
        <v>-5.8381379245858263</v>
      </c>
      <c r="M302">
        <f t="shared" si="42"/>
        <v>34.083854426487299</v>
      </c>
    </row>
    <row r="303" spans="1:13" x14ac:dyDescent="0.3">
      <c r="A303">
        <v>836.44999999998697</v>
      </c>
      <c r="B303" s="4">
        <v>209</v>
      </c>
      <c r="C303">
        <f t="shared" si="44"/>
        <v>201.24982958605392</v>
      </c>
      <c r="D303">
        <f t="shared" si="38"/>
        <v>393.0601337956557</v>
      </c>
      <c r="E303">
        <f t="shared" si="39"/>
        <v>7.7501704139460799</v>
      </c>
      <c r="F303">
        <f t="shared" si="43"/>
        <v>1.4080903346767713E-7</v>
      </c>
      <c r="G303">
        <f t="shared" si="43"/>
        <v>14.976200564697375</v>
      </c>
      <c r="H303">
        <f t="shared" si="43"/>
        <v>1.105311690559114</v>
      </c>
      <c r="I303">
        <f t="shared" si="43"/>
        <v>0</v>
      </c>
      <c r="J303">
        <f t="shared" si="43"/>
        <v>0</v>
      </c>
      <c r="K303">
        <f t="shared" si="40"/>
        <v>16.081512396065524</v>
      </c>
      <c r="L303">
        <f t="shared" si="41"/>
        <v>-8.3313419821194437</v>
      </c>
      <c r="M303">
        <f t="shared" si="42"/>
        <v>69.411259223025937</v>
      </c>
    </row>
    <row r="304" spans="1:13" x14ac:dyDescent="0.3">
      <c r="A304">
        <v>836.49999999998704</v>
      </c>
      <c r="B304" s="4">
        <v>238</v>
      </c>
      <c r="C304">
        <f t="shared" si="44"/>
        <v>201.16689875858197</v>
      </c>
      <c r="D304">
        <f t="shared" si="38"/>
        <v>393.01013379565563</v>
      </c>
      <c r="E304">
        <f t="shared" si="39"/>
        <v>36.833101241418035</v>
      </c>
      <c r="F304">
        <f t="shared" si="43"/>
        <v>1.0742408219190367E-7</v>
      </c>
      <c r="G304">
        <f t="shared" si="43"/>
        <v>15.461930758138283</v>
      </c>
      <c r="H304">
        <f t="shared" si="43"/>
        <v>1.1891214166243393</v>
      </c>
      <c r="I304">
        <f t="shared" si="43"/>
        <v>0</v>
      </c>
      <c r="J304">
        <f t="shared" si="43"/>
        <v>0</v>
      </c>
      <c r="K304">
        <f t="shared" si="40"/>
        <v>16.651052282186704</v>
      </c>
      <c r="L304">
        <f t="shared" si="41"/>
        <v>20.182048959231331</v>
      </c>
      <c r="M304">
        <f t="shared" si="42"/>
        <v>407.31510019281046</v>
      </c>
    </row>
    <row r="305" spans="1:13" x14ac:dyDescent="0.3">
      <c r="A305">
        <v>836.54999999998699</v>
      </c>
      <c r="B305" s="4">
        <v>227</v>
      </c>
      <c r="C305">
        <f t="shared" si="44"/>
        <v>201.08396793111046</v>
      </c>
      <c r="D305">
        <f t="shared" si="38"/>
        <v>392.96013379565568</v>
      </c>
      <c r="E305">
        <f t="shared" si="39"/>
        <v>25.916032068889535</v>
      </c>
      <c r="F305">
        <f t="shared" si="43"/>
        <v>8.1814353902159523E-8</v>
      </c>
      <c r="G305">
        <f t="shared" si="43"/>
        <v>15.934261229441448</v>
      </c>
      <c r="H305">
        <f t="shared" si="43"/>
        <v>1.277705291365766</v>
      </c>
      <c r="I305">
        <f t="shared" si="43"/>
        <v>0</v>
      </c>
      <c r="J305">
        <f t="shared" si="43"/>
        <v>0</v>
      </c>
      <c r="K305">
        <f t="shared" si="40"/>
        <v>17.211966602621569</v>
      </c>
      <c r="L305">
        <f t="shared" si="41"/>
        <v>8.7040654662679664</v>
      </c>
      <c r="M305">
        <f t="shared" si="42"/>
        <v>75.760755641078589</v>
      </c>
    </row>
    <row r="306" spans="1:13" x14ac:dyDescent="0.3">
      <c r="A306">
        <v>836.59999999998695</v>
      </c>
      <c r="B306" s="4">
        <v>231</v>
      </c>
      <c r="C306">
        <f t="shared" si="44"/>
        <v>201.00103710363874</v>
      </c>
      <c r="D306">
        <f t="shared" si="38"/>
        <v>392.91013379565572</v>
      </c>
      <c r="E306">
        <f t="shared" si="39"/>
        <v>29.998962896361263</v>
      </c>
      <c r="F306">
        <f t="shared" si="43"/>
        <v>6.2203393332854978E-8</v>
      </c>
      <c r="G306">
        <f t="shared" si="43"/>
        <v>16.391031079685536</v>
      </c>
      <c r="H306">
        <f t="shared" si="43"/>
        <v>1.3711919041406637</v>
      </c>
      <c r="I306">
        <f t="shared" si="43"/>
        <v>0</v>
      </c>
      <c r="J306">
        <f t="shared" si="43"/>
        <v>0</v>
      </c>
      <c r="K306">
        <f t="shared" si="40"/>
        <v>17.762223046029593</v>
      </c>
      <c r="L306">
        <f t="shared" si="41"/>
        <v>12.23673985033167</v>
      </c>
      <c r="M306">
        <f t="shared" si="42"/>
        <v>149.73780216469515</v>
      </c>
    </row>
    <row r="307" spans="1:13" x14ac:dyDescent="0.3">
      <c r="A307">
        <v>836.64999999998702</v>
      </c>
      <c r="B307" s="4">
        <v>245</v>
      </c>
      <c r="C307">
        <f t="shared" si="44"/>
        <v>200.91810627616701</v>
      </c>
      <c r="D307">
        <f t="shared" si="38"/>
        <v>392.86013379565566</v>
      </c>
      <c r="E307">
        <f t="shared" si="39"/>
        <v>44.081893723832991</v>
      </c>
      <c r="F307">
        <f t="shared" si="43"/>
        <v>4.7212322804468075E-8</v>
      </c>
      <c r="G307">
        <f t="shared" si="43"/>
        <v>16.830101959193033</v>
      </c>
      <c r="H307">
        <f t="shared" si="43"/>
        <v>1.4697005009601054</v>
      </c>
      <c r="I307">
        <f t="shared" si="43"/>
        <v>0</v>
      </c>
      <c r="J307">
        <f t="shared" si="43"/>
        <v>0</v>
      </c>
      <c r="K307">
        <f t="shared" si="40"/>
        <v>18.29980250736546</v>
      </c>
      <c r="L307">
        <f t="shared" si="41"/>
        <v>25.782091216467531</v>
      </c>
      <c r="M307">
        <f t="shared" si="42"/>
        <v>664.71622749425228</v>
      </c>
    </row>
    <row r="308" spans="1:13" x14ac:dyDescent="0.3">
      <c r="A308">
        <v>836.69999999998697</v>
      </c>
      <c r="B308" s="4">
        <v>218</v>
      </c>
      <c r="C308">
        <f t="shared" si="44"/>
        <v>200.83517544869528</v>
      </c>
      <c r="D308">
        <f t="shared" si="38"/>
        <v>392.8101337956557</v>
      </c>
      <c r="E308">
        <f t="shared" si="39"/>
        <v>17.164824551304719</v>
      </c>
      <c r="F308">
        <f t="shared" si="43"/>
        <v>3.5772836488425018E-8</v>
      </c>
      <c r="G308">
        <f t="shared" si="43"/>
        <v>17.2493745498778</v>
      </c>
      <c r="H308">
        <f t="shared" si="43"/>
        <v>1.5733396906795301</v>
      </c>
      <c r="I308">
        <f t="shared" si="43"/>
        <v>0</v>
      </c>
      <c r="J308">
        <f t="shared" si="43"/>
        <v>0</v>
      </c>
      <c r="K308">
        <f t="shared" si="40"/>
        <v>18.822714276330164</v>
      </c>
      <c r="L308">
        <f t="shared" si="41"/>
        <v>-1.657889725025445</v>
      </c>
      <c r="M308">
        <f t="shared" si="42"/>
        <v>2.7485983403449454</v>
      </c>
    </row>
    <row r="309" spans="1:13" x14ac:dyDescent="0.3">
      <c r="A309">
        <v>836.74999999998704</v>
      </c>
      <c r="B309" s="4">
        <v>211</v>
      </c>
      <c r="C309">
        <f t="shared" si="44"/>
        <v>200.75224462122355</v>
      </c>
      <c r="D309">
        <f t="shared" si="38"/>
        <v>392.76013379565563</v>
      </c>
      <c r="E309">
        <f t="shared" si="39"/>
        <v>10.247755378776446</v>
      </c>
      <c r="F309">
        <f t="shared" si="43"/>
        <v>2.7058773407455169E-8</v>
      </c>
      <c r="G309">
        <f t="shared" si="43"/>
        <v>17.646805143189116</v>
      </c>
      <c r="H309">
        <f t="shared" si="43"/>
        <v>1.6822061254693867</v>
      </c>
      <c r="I309">
        <f t="shared" si="43"/>
        <v>0</v>
      </c>
      <c r="J309">
        <f t="shared" si="43"/>
        <v>0</v>
      </c>
      <c r="K309">
        <f t="shared" si="40"/>
        <v>19.329011295717279</v>
      </c>
      <c r="L309">
        <f t="shared" si="41"/>
        <v>-9.0812559169408331</v>
      </c>
      <c r="M309">
        <f t="shared" si="42"/>
        <v>82.469209028972898</v>
      </c>
    </row>
    <row r="310" spans="1:13" x14ac:dyDescent="0.3">
      <c r="A310">
        <v>836.79999999998699</v>
      </c>
      <c r="B310" s="4">
        <v>205</v>
      </c>
      <c r="C310">
        <f t="shared" si="44"/>
        <v>200.66931379375183</v>
      </c>
      <c r="D310">
        <f t="shared" si="38"/>
        <v>392.71013379565568</v>
      </c>
      <c r="E310">
        <f t="shared" si="39"/>
        <v>4.3306862062481741</v>
      </c>
      <c r="F310">
        <f t="shared" si="43"/>
        <v>2.0432408042879486E-8</v>
      </c>
      <c r="G310">
        <f t="shared" si="43"/>
        <v>18.020422132306592</v>
      </c>
      <c r="H310">
        <f t="shared" si="43"/>
        <v>1.7963831638355794</v>
      </c>
      <c r="I310">
        <f t="shared" si="43"/>
        <v>0</v>
      </c>
      <c r="J310">
        <f t="shared" si="43"/>
        <v>0</v>
      </c>
      <c r="K310">
        <f t="shared" si="40"/>
        <v>19.81680531657458</v>
      </c>
      <c r="L310">
        <f t="shared" si="41"/>
        <v>-15.486119110326406</v>
      </c>
      <c r="M310">
        <f t="shared" si="42"/>
        <v>239.81988509921672</v>
      </c>
    </row>
    <row r="311" spans="1:13" x14ac:dyDescent="0.3">
      <c r="A311">
        <v>836.84999999998604</v>
      </c>
      <c r="B311" s="4">
        <v>225</v>
      </c>
      <c r="C311">
        <f t="shared" si="44"/>
        <v>200.58638296628169</v>
      </c>
      <c r="D311">
        <f t="shared" si="38"/>
        <v>392.66013379565663</v>
      </c>
      <c r="E311">
        <f t="shared" si="39"/>
        <v>24.41361703371831</v>
      </c>
      <c r="F311">
        <f t="shared" si="43"/>
        <v>1.5402375925936923E-8</v>
      </c>
      <c r="G311">
        <f t="shared" si="43"/>
        <v>18.368342233713481</v>
      </c>
      <c r="H311">
        <f t="shared" si="43"/>
        <v>1.9159395252147717</v>
      </c>
      <c r="I311">
        <f t="shared" si="43"/>
        <v>0</v>
      </c>
      <c r="J311">
        <f t="shared" si="43"/>
        <v>0</v>
      </c>
      <c r="K311">
        <f t="shared" si="40"/>
        <v>20.284281774330626</v>
      </c>
      <c r="L311">
        <f t="shared" si="41"/>
        <v>4.129335259387684</v>
      </c>
      <c r="M311">
        <f t="shared" si="42"/>
        <v>17.051409684422353</v>
      </c>
    </row>
    <row r="312" spans="1:13" x14ac:dyDescent="0.3">
      <c r="A312">
        <v>836.89999999998599</v>
      </c>
      <c r="B312" s="4">
        <v>221</v>
      </c>
      <c r="C312">
        <f t="shared" si="44"/>
        <v>200.50345213880996</v>
      </c>
      <c r="D312">
        <f t="shared" si="38"/>
        <v>392.61013379565668</v>
      </c>
      <c r="E312">
        <f t="shared" si="39"/>
        <v>20.496547861190038</v>
      </c>
      <c r="F312">
        <f t="shared" si="43"/>
        <v>1.1590778426830741E-8</v>
      </c>
      <c r="G312">
        <f t="shared" si="43"/>
        <v>18.688786252334388</v>
      </c>
      <c r="H312">
        <f t="shared" si="43"/>
        <v>2.0409279458766716</v>
      </c>
      <c r="I312">
        <f t="shared" si="43"/>
        <v>0</v>
      </c>
      <c r="J312">
        <f t="shared" si="43"/>
        <v>0</v>
      </c>
      <c r="K312">
        <f t="shared" si="40"/>
        <v>20.729714209801838</v>
      </c>
      <c r="L312">
        <f t="shared" si="41"/>
        <v>-0.23316634861179963</v>
      </c>
      <c r="M312">
        <f t="shared" si="42"/>
        <v>5.4366546124959274E-2</v>
      </c>
    </row>
    <row r="313" spans="1:13" x14ac:dyDescent="0.3">
      <c r="A313">
        <v>836.94999999998595</v>
      </c>
      <c r="B313" s="4">
        <v>238</v>
      </c>
      <c r="C313">
        <f t="shared" si="44"/>
        <v>200.42052131133846</v>
      </c>
      <c r="D313">
        <f t="shared" si="38"/>
        <v>392.56013379565672</v>
      </c>
      <c r="E313">
        <f t="shared" si="39"/>
        <v>37.579478688661538</v>
      </c>
      <c r="F313">
        <f t="shared" si="43"/>
        <v>8.7075145207381989E-9</v>
      </c>
      <c r="G313">
        <f t="shared" si="43"/>
        <v>18.9800942061194</v>
      </c>
      <c r="H313">
        <f t="shared" si="43"/>
        <v>2.1713838464839208</v>
      </c>
      <c r="I313">
        <f t="shared" si="43"/>
        <v>0</v>
      </c>
      <c r="J313">
        <f t="shared" si="43"/>
        <v>0</v>
      </c>
      <c r="K313">
        <f t="shared" si="40"/>
        <v>21.151478061310833</v>
      </c>
      <c r="L313">
        <f t="shared" si="41"/>
        <v>16.428000627350706</v>
      </c>
      <c r="M313">
        <f t="shared" si="42"/>
        <v>269.87920461223518</v>
      </c>
    </row>
    <row r="314" spans="1:13" x14ac:dyDescent="0.3">
      <c r="A314">
        <v>836.99999999998602</v>
      </c>
      <c r="B314" s="4">
        <v>225</v>
      </c>
      <c r="C314">
        <f t="shared" si="44"/>
        <v>200.33759048386651</v>
      </c>
      <c r="D314">
        <f t="shared" si="38"/>
        <v>392.51013379565666</v>
      </c>
      <c r="E314">
        <f t="shared" si="39"/>
        <v>24.662409516133494</v>
      </c>
      <c r="F314">
        <f t="shared" si="43"/>
        <v>6.5302909275921939E-9</v>
      </c>
      <c r="G314">
        <f t="shared" si="43"/>
        <v>19.240739630696037</v>
      </c>
      <c r="H314">
        <f t="shared" si="43"/>
        <v>2.3073240223243485</v>
      </c>
      <c r="I314">
        <f t="shared" si="43"/>
        <v>0</v>
      </c>
      <c r="J314">
        <f t="shared" si="43"/>
        <v>0</v>
      </c>
      <c r="K314">
        <f t="shared" si="40"/>
        <v>21.548063659550674</v>
      </c>
      <c r="L314">
        <f t="shared" si="41"/>
        <v>3.114345856582819</v>
      </c>
      <c r="M314">
        <f t="shared" si="42"/>
        <v>9.6991501144145733</v>
      </c>
    </row>
    <row r="315" spans="1:13" x14ac:dyDescent="0.3">
      <c r="A315">
        <v>837.04999999998597</v>
      </c>
      <c r="B315" s="4">
        <v>239</v>
      </c>
      <c r="C315">
        <f t="shared" si="44"/>
        <v>200.25465965639501</v>
      </c>
      <c r="D315">
        <f t="shared" si="38"/>
        <v>392.4601337956567</v>
      </c>
      <c r="E315">
        <f t="shared" si="39"/>
        <v>38.745340343604994</v>
      </c>
      <c r="F315">
        <f t="shared" si="43"/>
        <v>4.8890848094101519E-9</v>
      </c>
      <c r="G315">
        <f t="shared" si="43"/>
        <v>19.46934289175918</v>
      </c>
      <c r="H315">
        <f t="shared" si="43"/>
        <v>2.4487453676743987</v>
      </c>
      <c r="I315">
        <f t="shared" si="43"/>
        <v>0</v>
      </c>
      <c r="J315">
        <f t="shared" si="43"/>
        <v>0</v>
      </c>
      <c r="K315">
        <f t="shared" si="40"/>
        <v>21.918088264322662</v>
      </c>
      <c r="L315">
        <f t="shared" si="41"/>
        <v>16.827252079282331</v>
      </c>
      <c r="M315">
        <f t="shared" si="42"/>
        <v>283.15641253971154</v>
      </c>
    </row>
    <row r="316" spans="1:13" x14ac:dyDescent="0.3">
      <c r="A316">
        <v>837.09999999998604</v>
      </c>
      <c r="B316" s="4">
        <v>225</v>
      </c>
      <c r="C316">
        <f t="shared" si="44"/>
        <v>200.17172882892305</v>
      </c>
      <c r="D316">
        <f t="shared" si="38"/>
        <v>392.41013379565663</v>
      </c>
      <c r="E316">
        <f t="shared" si="39"/>
        <v>24.828271171076949</v>
      </c>
      <c r="F316">
        <f t="shared" si="43"/>
        <v>3.6540907662130489E-9</v>
      </c>
      <c r="G316">
        <f t="shared" si="43"/>
        <v>19.664683342945956</v>
      </c>
      <c r="H316">
        <f t="shared" si="43"/>
        <v>2.5956236462415809</v>
      </c>
      <c r="I316">
        <f t="shared" si="43"/>
        <v>0</v>
      </c>
      <c r="J316">
        <f t="shared" si="43"/>
        <v>0</v>
      </c>
      <c r="K316">
        <f t="shared" si="40"/>
        <v>22.260306992841628</v>
      </c>
      <c r="L316">
        <f t="shared" si="41"/>
        <v>2.5679641782353215</v>
      </c>
      <c r="M316">
        <f t="shared" si="42"/>
        <v>6.5944400206998104</v>
      </c>
    </row>
    <row r="317" spans="1:13" x14ac:dyDescent="0.3">
      <c r="A317">
        <v>837.14999999998599</v>
      </c>
      <c r="B317" s="4">
        <v>244</v>
      </c>
      <c r="C317">
        <f t="shared" si="44"/>
        <v>200.08879800145155</v>
      </c>
      <c r="D317">
        <f t="shared" si="38"/>
        <v>392.36013379565668</v>
      </c>
      <c r="E317">
        <f t="shared" si="39"/>
        <v>43.911201998548449</v>
      </c>
      <c r="F317">
        <f t="shared" ref="F317:J367" si="45">F$7*EXP(-(($D317-F$8)^2)/(2*F$9^2))</f>
        <v>2.7263889293595196E-9</v>
      </c>
      <c r="G317">
        <f t="shared" si="45"/>
        <v>19.825710179343602</v>
      </c>
      <c r="H317">
        <f t="shared" si="45"/>
        <v>2.7479123199491493</v>
      </c>
      <c r="I317">
        <f t="shared" si="45"/>
        <v>0</v>
      </c>
      <c r="J317">
        <f t="shared" si="45"/>
        <v>0</v>
      </c>
      <c r="K317">
        <f t="shared" si="40"/>
        <v>22.573622502019141</v>
      </c>
      <c r="L317">
        <f t="shared" si="41"/>
        <v>21.337579496529308</v>
      </c>
      <c r="M317">
        <f t="shared" si="42"/>
        <v>455.29229877070793</v>
      </c>
    </row>
    <row r="318" spans="1:13" x14ac:dyDescent="0.3">
      <c r="A318">
        <v>837.19999999998595</v>
      </c>
      <c r="B318" s="4">
        <v>228</v>
      </c>
      <c r="C318">
        <f t="shared" si="44"/>
        <v>200.00586717397982</v>
      </c>
      <c r="D318">
        <f t="shared" si="38"/>
        <v>392.31013379565672</v>
      </c>
      <c r="E318">
        <f t="shared" si="39"/>
        <v>27.994132826020177</v>
      </c>
      <c r="F318">
        <f t="shared" si="45"/>
        <v>2.0307338457942379E-9</v>
      </c>
      <c r="G318">
        <f t="shared" si="45"/>
        <v>19.951551851656479</v>
      </c>
      <c r="H318">
        <f t="shared" si="45"/>
        <v>2.9055414485863631</v>
      </c>
      <c r="I318">
        <f t="shared" si="45"/>
        <v>0</v>
      </c>
      <c r="J318">
        <f t="shared" si="45"/>
        <v>0</v>
      </c>
      <c r="K318">
        <f t="shared" si="40"/>
        <v>22.857093302273576</v>
      </c>
      <c r="L318">
        <f t="shared" si="41"/>
        <v>5.1370395237466013</v>
      </c>
      <c r="M318">
        <f t="shared" si="42"/>
        <v>26.389175068534708</v>
      </c>
    </row>
    <row r="319" spans="1:13" x14ac:dyDescent="0.3">
      <c r="A319">
        <v>837.24999999998602</v>
      </c>
      <c r="B319" s="4">
        <v>223</v>
      </c>
      <c r="C319">
        <f t="shared" si="44"/>
        <v>199.9229363465081</v>
      </c>
      <c r="D319">
        <f t="shared" si="38"/>
        <v>392.26013379565666</v>
      </c>
      <c r="E319">
        <f t="shared" si="39"/>
        <v>23.077063653491905</v>
      </c>
      <c r="F319">
        <f t="shared" si="45"/>
        <v>1.5099929635376768E-9</v>
      </c>
      <c r="G319">
        <f t="shared" si="45"/>
        <v>20.041523923028699</v>
      </c>
      <c r="H319">
        <f t="shared" si="45"/>
        <v>3.068416672957397</v>
      </c>
      <c r="I319">
        <f t="shared" si="45"/>
        <v>0</v>
      </c>
      <c r="J319">
        <f t="shared" si="45"/>
        <v>0</v>
      </c>
      <c r="K319">
        <f t="shared" si="40"/>
        <v>23.109940597496088</v>
      </c>
      <c r="L319">
        <f t="shared" si="41"/>
        <v>-3.2876944004183173E-2</v>
      </c>
      <c r="M319">
        <f t="shared" si="42"/>
        <v>1.0808934470541958E-3</v>
      </c>
    </row>
    <row r="320" spans="1:13" x14ac:dyDescent="0.3">
      <c r="A320">
        <v>837.29999999998597</v>
      </c>
      <c r="B320" s="4">
        <v>227</v>
      </c>
      <c r="C320">
        <f t="shared" si="44"/>
        <v>199.84000551903637</v>
      </c>
      <c r="D320">
        <f t="shared" si="38"/>
        <v>392.2101337956567</v>
      </c>
      <c r="E320">
        <f t="shared" si="39"/>
        <v>27.159994480963633</v>
      </c>
      <c r="F320">
        <f t="shared" si="45"/>
        <v>1.1208656465443551E-9</v>
      </c>
      <c r="G320">
        <f t="shared" si="45"/>
        <v>20.095135269435811</v>
      </c>
      <c r="H320">
        <f t="shared" si="45"/>
        <v>3.2364182941798401</v>
      </c>
      <c r="I320">
        <f t="shared" si="45"/>
        <v>0</v>
      </c>
      <c r="J320">
        <f t="shared" si="45"/>
        <v>0</v>
      </c>
      <c r="K320">
        <f t="shared" si="40"/>
        <v>23.331553564736517</v>
      </c>
      <c r="L320">
        <f t="shared" si="41"/>
        <v>3.828440916227116</v>
      </c>
      <c r="M320">
        <f t="shared" si="42"/>
        <v>14.65695984904192</v>
      </c>
    </row>
    <row r="321" spans="1:13" x14ac:dyDescent="0.3">
      <c r="A321">
        <v>837.34999999998604</v>
      </c>
      <c r="B321" s="4">
        <v>231</v>
      </c>
      <c r="C321">
        <f t="shared" si="44"/>
        <v>199.75707469156441</v>
      </c>
      <c r="D321">
        <f t="shared" si="38"/>
        <v>392.16013379565663</v>
      </c>
      <c r="E321">
        <f t="shared" si="39"/>
        <v>31.242925308435588</v>
      </c>
      <c r="F321">
        <f t="shared" si="45"/>
        <v>8.3059423532948679E-10</v>
      </c>
      <c r="G321">
        <f t="shared" si="45"/>
        <v>20.112092545056829</v>
      </c>
      <c r="H321">
        <f t="shared" si="45"/>
        <v>3.4094004616631888</v>
      </c>
      <c r="I321">
        <f t="shared" si="45"/>
        <v>0</v>
      </c>
      <c r="J321">
        <f t="shared" si="45"/>
        <v>0</v>
      </c>
      <c r="K321">
        <f t="shared" si="40"/>
        <v>23.52149300755061</v>
      </c>
      <c r="L321">
        <f t="shared" si="41"/>
        <v>7.7214323008849775</v>
      </c>
      <c r="M321">
        <f t="shared" si="42"/>
        <v>59.620516777149874</v>
      </c>
    </row>
    <row r="322" spans="1:13" x14ac:dyDescent="0.3">
      <c r="A322">
        <v>837.39999999998599</v>
      </c>
      <c r="B322" s="4">
        <v>208</v>
      </c>
      <c r="C322">
        <f t="shared" si="44"/>
        <v>199.67414386409291</v>
      </c>
      <c r="D322">
        <f t="shared" si="38"/>
        <v>392.11013379565668</v>
      </c>
      <c r="E322">
        <f t="shared" si="39"/>
        <v>8.3258561359070882</v>
      </c>
      <c r="F322">
        <f t="shared" si="45"/>
        <v>6.1444212906847508E-10</v>
      </c>
      <c r="G322">
        <f t="shared" si="45"/>
        <v>20.092302855817831</v>
      </c>
      <c r="H322">
        <f t="shared" si="45"/>
        <v>3.5871904820287073</v>
      </c>
      <c r="I322">
        <f t="shared" si="45"/>
        <v>0</v>
      </c>
      <c r="J322">
        <f t="shared" si="45"/>
        <v>0</v>
      </c>
      <c r="K322">
        <f t="shared" si="40"/>
        <v>23.679493338460979</v>
      </c>
      <c r="L322">
        <f t="shared" si="41"/>
        <v>-15.353637202553891</v>
      </c>
      <c r="M322">
        <f t="shared" si="42"/>
        <v>235.73417534764687</v>
      </c>
    </row>
    <row r="323" spans="1:13" x14ac:dyDescent="0.3">
      <c r="A323">
        <v>837.44999999998595</v>
      </c>
      <c r="B323" s="4">
        <v>183</v>
      </c>
      <c r="C323">
        <f t="shared" si="44"/>
        <v>199.59121303662118</v>
      </c>
      <c r="D323">
        <f t="shared" si="38"/>
        <v>392.06013379565672</v>
      </c>
      <c r="E323">
        <f t="shared" si="39"/>
        <v>-16.591213036621184</v>
      </c>
      <c r="F323">
        <f t="shared" si="45"/>
        <v>4.5376372762297906E-10</v>
      </c>
      <c r="G323">
        <f t="shared" si="45"/>
        <v>20.035874607018449</v>
      </c>
      <c r="H323">
        <f t="shared" si="45"/>
        <v>3.7695882608584741</v>
      </c>
      <c r="I323">
        <f t="shared" si="45"/>
        <v>0</v>
      </c>
      <c r="J323">
        <f t="shared" si="45"/>
        <v>0</v>
      </c>
      <c r="K323">
        <f t="shared" si="40"/>
        <v>23.805462868330686</v>
      </c>
      <c r="L323">
        <f t="shared" si="41"/>
        <v>-40.39667590495187</v>
      </c>
      <c r="M323">
        <f t="shared" si="42"/>
        <v>1631.8914241697189</v>
      </c>
    </row>
    <row r="324" spans="1:13" x14ac:dyDescent="0.3">
      <c r="A324">
        <v>837.49999999998602</v>
      </c>
      <c r="B324" s="4">
        <v>215</v>
      </c>
      <c r="C324">
        <f t="shared" si="44"/>
        <v>199.50828220914946</v>
      </c>
      <c r="D324">
        <f t="shared" si="38"/>
        <v>392.01013379565666</v>
      </c>
      <c r="E324">
        <f t="shared" si="39"/>
        <v>15.491717790850544</v>
      </c>
      <c r="F324">
        <f t="shared" si="45"/>
        <v>3.3453016688876063E-10</v>
      </c>
      <c r="G324">
        <f t="shared" si="45"/>
        <v>19.943116514217294</v>
      </c>
      <c r="H324">
        <f t="shared" si="45"/>
        <v>3.9563658886038757</v>
      </c>
      <c r="I324">
        <f t="shared" si="45"/>
        <v>0</v>
      </c>
      <c r="J324">
        <f t="shared" si="45"/>
        <v>0</v>
      </c>
      <c r="K324">
        <f t="shared" si="40"/>
        <v>23.899482403155702</v>
      </c>
      <c r="L324">
        <f t="shared" si="41"/>
        <v>-8.4077646123051579</v>
      </c>
      <c r="M324">
        <f t="shared" si="42"/>
        <v>70.690505775930902</v>
      </c>
    </row>
    <row r="325" spans="1:13" x14ac:dyDescent="0.3">
      <c r="A325">
        <v>837.54999999998597</v>
      </c>
      <c r="B325" s="4">
        <v>203</v>
      </c>
      <c r="C325">
        <f t="shared" si="44"/>
        <v>199.42535138167773</v>
      </c>
      <c r="D325">
        <f t="shared" si="38"/>
        <v>391.9601337956567</v>
      </c>
      <c r="E325">
        <f t="shared" si="39"/>
        <v>3.5746486183222714</v>
      </c>
      <c r="F325">
        <f t="shared" si="45"/>
        <v>2.4620536727633363E-10</v>
      </c>
      <c r="G325">
        <f t="shared" si="45"/>
        <v>19.81453479000599</v>
      </c>
      <c r="H325">
        <f t="shared" si="45"/>
        <v>4.1472673813170884</v>
      </c>
      <c r="I325">
        <f t="shared" si="45"/>
        <v>0</v>
      </c>
      <c r="J325">
        <f t="shared" si="45"/>
        <v>0</v>
      </c>
      <c r="K325">
        <f t="shared" si="40"/>
        <v>23.961802171569285</v>
      </c>
      <c r="L325">
        <f t="shared" si="41"/>
        <v>-20.387153553247014</v>
      </c>
      <c r="M325">
        <f t="shared" si="42"/>
        <v>415.63603000367237</v>
      </c>
    </row>
    <row r="326" spans="1:13" x14ac:dyDescent="0.3">
      <c r="A326">
        <v>837.59999999998604</v>
      </c>
      <c r="B326" s="4">
        <v>215</v>
      </c>
      <c r="C326">
        <f t="shared" si="44"/>
        <v>199.342420554206</v>
      </c>
      <c r="D326">
        <f t="shared" si="38"/>
        <v>391.91013379565663</v>
      </c>
      <c r="E326">
        <f t="shared" si="39"/>
        <v>15.657579445793999</v>
      </c>
      <c r="F326">
        <f t="shared" si="45"/>
        <v>1.8089079365933672E-10</v>
      </c>
      <c r="G326">
        <f t="shared" si="45"/>
        <v>19.650828542536267</v>
      </c>
      <c r="H326">
        <f t="shared" si="45"/>
        <v>4.3420085860464663</v>
      </c>
      <c r="I326">
        <f t="shared" si="45"/>
        <v>0</v>
      </c>
      <c r="J326">
        <f t="shared" si="45"/>
        <v>0</v>
      </c>
      <c r="K326">
        <f t="shared" si="40"/>
        <v>23.992837128763625</v>
      </c>
      <c r="L326">
        <f t="shared" si="41"/>
        <v>-8.3352576829696261</v>
      </c>
      <c r="M326">
        <f t="shared" si="42"/>
        <v>69.47652064150418</v>
      </c>
    </row>
    <row r="327" spans="1:13" x14ac:dyDescent="0.3">
      <c r="A327">
        <v>837.64999999998599</v>
      </c>
      <c r="B327" s="4">
        <v>233</v>
      </c>
      <c r="C327">
        <f t="shared" si="44"/>
        <v>199.25948972673427</v>
      </c>
      <c r="D327">
        <f t="shared" si="38"/>
        <v>391.86013379565668</v>
      </c>
      <c r="E327">
        <f t="shared" si="39"/>
        <v>33.740510273265727</v>
      </c>
      <c r="F327">
        <f t="shared" si="45"/>
        <v>1.3267592707484876E-10</v>
      </c>
      <c r="G327">
        <f t="shared" si="45"/>
        <v>19.452883444329267</v>
      </c>
      <c r="H327">
        <f t="shared" si="45"/>
        <v>4.5402772597566221</v>
      </c>
      <c r="I327">
        <f t="shared" si="45"/>
        <v>0</v>
      </c>
      <c r="J327">
        <f t="shared" si="45"/>
        <v>0</v>
      </c>
      <c r="K327">
        <f t="shared" si="40"/>
        <v>23.993160704218564</v>
      </c>
      <c r="L327">
        <f t="shared" si="41"/>
        <v>9.747349569047163</v>
      </c>
      <c r="M327">
        <f t="shared" si="42"/>
        <v>95.010823621203912</v>
      </c>
    </row>
    <row r="328" spans="1:13" x14ac:dyDescent="0.3">
      <c r="A328">
        <v>837.69999999998595</v>
      </c>
      <c r="B328" s="4">
        <v>197</v>
      </c>
      <c r="C328">
        <f t="shared" si="44"/>
        <v>199.17655889926255</v>
      </c>
      <c r="D328">
        <f t="shared" si="38"/>
        <v>391.81013379565672</v>
      </c>
      <c r="E328">
        <f t="shared" si="39"/>
        <v>-2.1765588992625453</v>
      </c>
      <c r="F328">
        <f t="shared" si="45"/>
        <v>9.7145909024963257E-11</v>
      </c>
      <c r="G328">
        <f t="shared" si="45"/>
        <v>19.221763751578163</v>
      </c>
      <c r="H328">
        <f t="shared" si="45"/>
        <v>4.7417333295554132</v>
      </c>
      <c r="I328">
        <f t="shared" si="45"/>
        <v>0</v>
      </c>
      <c r="J328">
        <f t="shared" si="45"/>
        <v>0</v>
      </c>
      <c r="K328">
        <f t="shared" si="40"/>
        <v>23.96349708123072</v>
      </c>
      <c r="L328">
        <f t="shared" si="41"/>
        <v>-26.140055980493266</v>
      </c>
      <c r="M328">
        <f t="shared" si="42"/>
        <v>683.30252666332171</v>
      </c>
    </row>
    <row r="329" spans="1:13" x14ac:dyDescent="0.3">
      <c r="A329">
        <v>837.74999999998602</v>
      </c>
      <c r="B329" s="4">
        <v>227</v>
      </c>
      <c r="C329">
        <f t="shared" si="44"/>
        <v>199.09362807179082</v>
      </c>
      <c r="D329">
        <f t="shared" ref="D329:D392" si="46">$E$4-A329-$N$7</f>
        <v>391.76013379565666</v>
      </c>
      <c r="E329">
        <f t="shared" ref="E329:E392" si="47">B329-C329</f>
        <v>27.906371928209182</v>
      </c>
      <c r="F329">
        <f t="shared" si="45"/>
        <v>7.1009036645269335E-11</v>
      </c>
      <c r="G329">
        <f t="shared" si="45"/>
        <v>18.958702774563413</v>
      </c>
      <c r="H329">
        <f t="shared" si="45"/>
        <v>4.9460093407520942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23.904712115386516</v>
      </c>
      <c r="L329">
        <f t="shared" ref="L329:L392" si="49">E329-K329</f>
        <v>4.0016598128226661</v>
      </c>
      <c r="M329">
        <f t="shared" ref="M329:M392" si="50">(L329)^2</f>
        <v>16.013281257559935</v>
      </c>
    </row>
    <row r="330" spans="1:13" x14ac:dyDescent="0.3">
      <c r="A330">
        <v>837.79999999998597</v>
      </c>
      <c r="B330" s="4">
        <v>235</v>
      </c>
      <c r="C330">
        <f t="shared" si="44"/>
        <v>199.01069724431909</v>
      </c>
      <c r="D330">
        <f t="shared" si="46"/>
        <v>391.7101337956567</v>
      </c>
      <c r="E330">
        <f t="shared" si="47"/>
        <v>35.98930275568091</v>
      </c>
      <c r="F330">
        <f t="shared" si="45"/>
        <v>5.1815470241996765E-11</v>
      </c>
      <c r="G330">
        <f t="shared" si="45"/>
        <v>18.665091918551813</v>
      </c>
      <c r="H330">
        <f t="shared" si="45"/>
        <v>5.1527110979280382</v>
      </c>
      <c r="I330">
        <f t="shared" si="45"/>
        <v>0</v>
      </c>
      <c r="J330">
        <f t="shared" si="45"/>
        <v>0</v>
      </c>
      <c r="K330">
        <f t="shared" si="48"/>
        <v>23.817803016531666</v>
      </c>
      <c r="L330">
        <f t="shared" si="49"/>
        <v>12.171499739149244</v>
      </c>
      <c r="M330">
        <f t="shared" si="50"/>
        <v>148.14540590011012</v>
      </c>
    </row>
    <row r="331" spans="1:13" x14ac:dyDescent="0.3">
      <c r="A331">
        <v>837.84999999998604</v>
      </c>
      <c r="B331" s="4">
        <v>242</v>
      </c>
      <c r="C331">
        <f t="shared" si="44"/>
        <v>198.92776641684736</v>
      </c>
      <c r="D331">
        <f t="shared" si="46"/>
        <v>391.66013379565663</v>
      </c>
      <c r="E331">
        <f t="shared" si="47"/>
        <v>43.072233583152638</v>
      </c>
      <c r="F331">
        <f t="shared" si="45"/>
        <v>3.7745222150603895E-11</v>
      </c>
      <c r="G331">
        <f t="shared" si="45"/>
        <v>18.342468431385246</v>
      </c>
      <c r="H331">
        <f t="shared" si="45"/>
        <v>5.3614185027298396</v>
      </c>
      <c r="I331">
        <f t="shared" si="45"/>
        <v>0</v>
      </c>
      <c r="J331">
        <f t="shared" si="45"/>
        <v>0</v>
      </c>
      <c r="K331">
        <f t="shared" si="48"/>
        <v>23.70388693415283</v>
      </c>
      <c r="L331">
        <f t="shared" si="49"/>
        <v>19.368346648999808</v>
      </c>
      <c r="M331">
        <f t="shared" si="50"/>
        <v>375.13285191582207</v>
      </c>
    </row>
    <row r="332" spans="1:13" x14ac:dyDescent="0.3">
      <c r="A332">
        <v>837.89999999998599</v>
      </c>
      <c r="B332" s="4">
        <v>216</v>
      </c>
      <c r="C332">
        <f t="shared" si="44"/>
        <v>198.84483558937563</v>
      </c>
      <c r="D332">
        <f t="shared" si="46"/>
        <v>391.61013379565668</v>
      </c>
      <c r="E332">
        <f t="shared" si="47"/>
        <v>17.155164410624366</v>
      </c>
      <c r="F332">
        <f t="shared" si="45"/>
        <v>2.7448666239725386E-11</v>
      </c>
      <c r="G332">
        <f t="shared" si="45"/>
        <v>17.992502008654608</v>
      </c>
      <c r="H332">
        <f t="shared" si="45"/>
        <v>5.5716865905032043</v>
      </c>
      <c r="I332">
        <f t="shared" si="45"/>
        <v>0</v>
      </c>
      <c r="J332">
        <f t="shared" si="45"/>
        <v>0</v>
      </c>
      <c r="K332">
        <f t="shared" si="48"/>
        <v>23.564188599185261</v>
      </c>
      <c r="L332">
        <f t="shared" si="49"/>
        <v>-6.4090241885608954</v>
      </c>
      <c r="M332">
        <f t="shared" si="50"/>
        <v>41.075591049558646</v>
      </c>
    </row>
    <row r="333" spans="1:13" x14ac:dyDescent="0.3">
      <c r="A333">
        <v>837.94999999998504</v>
      </c>
      <c r="B333" s="4">
        <v>214</v>
      </c>
      <c r="C333">
        <f t="shared" si="44"/>
        <v>198.7619047619055</v>
      </c>
      <c r="D333">
        <f t="shared" si="46"/>
        <v>391.56013379565763</v>
      </c>
      <c r="E333">
        <f t="shared" si="47"/>
        <v>15.238095238094502</v>
      </c>
      <c r="F333">
        <f t="shared" si="45"/>
        <v>1.9926784584583351E-11</v>
      </c>
      <c r="G333">
        <f t="shared" si="45"/>
        <v>17.616980419605262</v>
      </c>
      <c r="H333">
        <f t="shared" si="45"/>
        <v>5.7830467662438423</v>
      </c>
      <c r="I333">
        <f t="shared" si="45"/>
        <v>0</v>
      </c>
      <c r="J333">
        <f t="shared" si="45"/>
        <v>0</v>
      </c>
      <c r="K333">
        <f t="shared" si="48"/>
        <v>23.400027185869032</v>
      </c>
      <c r="L333">
        <f t="shared" si="49"/>
        <v>-8.16193194777453</v>
      </c>
      <c r="M333">
        <f t="shared" si="50"/>
        <v>66.617133120102537</v>
      </c>
    </row>
    <row r="334" spans="1:13" x14ac:dyDescent="0.3">
      <c r="A334">
        <v>837.99999999998499</v>
      </c>
      <c r="B334" s="4">
        <v>226</v>
      </c>
      <c r="C334">
        <f t="shared" si="44"/>
        <v>198.678973934434</v>
      </c>
      <c r="D334">
        <f t="shared" si="46"/>
        <v>391.51013379565768</v>
      </c>
      <c r="E334">
        <f t="shared" si="47"/>
        <v>27.321026065566002</v>
      </c>
      <c r="F334">
        <f t="shared" si="45"/>
        <v>1.4441420847176815E-11</v>
      </c>
      <c r="G334">
        <f t="shared" si="45"/>
        <v>17.217794326637637</v>
      </c>
      <c r="H334">
        <f t="shared" si="45"/>
        <v>5.9950082386038579</v>
      </c>
      <c r="I334">
        <f t="shared" si="45"/>
        <v>0</v>
      </c>
      <c r="J334">
        <f t="shared" si="45"/>
        <v>0</v>
      </c>
      <c r="K334">
        <f t="shared" si="48"/>
        <v>23.212802565255938</v>
      </c>
      <c r="L334">
        <f t="shared" si="49"/>
        <v>4.1082235003100642</v>
      </c>
      <c r="M334">
        <f t="shared" si="50"/>
        <v>16.877500328499877</v>
      </c>
    </row>
    <row r="335" spans="1:13" x14ac:dyDescent="0.3">
      <c r="A335">
        <v>838.04999999998495</v>
      </c>
      <c r="B335" s="4">
        <v>192</v>
      </c>
      <c r="C335">
        <f t="shared" si="44"/>
        <v>198.59604310696227</v>
      </c>
      <c r="D335">
        <f t="shared" si="46"/>
        <v>391.46013379565773</v>
      </c>
      <c r="E335">
        <f t="shared" si="47"/>
        <v>-6.59604310696227</v>
      </c>
      <c r="F335">
        <f t="shared" si="45"/>
        <v>1.0448148613067747E-11</v>
      </c>
      <c r="G335">
        <f t="shared" si="45"/>
        <v>16.79692147844343</v>
      </c>
      <c r="H335">
        <f t="shared" si="45"/>
        <v>6.2070596488353118</v>
      </c>
      <c r="I335">
        <f t="shared" si="45"/>
        <v>0</v>
      </c>
      <c r="J335">
        <f t="shared" si="45"/>
        <v>0</v>
      </c>
      <c r="K335">
        <f t="shared" si="48"/>
        <v>23.00398112728919</v>
      </c>
      <c r="L335">
        <f t="shared" si="49"/>
        <v>-29.60002423425146</v>
      </c>
      <c r="M335">
        <f t="shared" si="50"/>
        <v>876.16143466827373</v>
      </c>
    </row>
    <row r="336" spans="1:13" x14ac:dyDescent="0.3">
      <c r="A336">
        <v>838.09999999998502</v>
      </c>
      <c r="B336" s="4">
        <v>243</v>
      </c>
      <c r="C336">
        <f t="shared" si="44"/>
        <v>198.51311227949054</v>
      </c>
      <c r="D336">
        <f t="shared" si="46"/>
        <v>391.41013379565766</v>
      </c>
      <c r="E336">
        <f t="shared" si="47"/>
        <v>44.486887720509458</v>
      </c>
      <c r="F336">
        <f t="shared" si="45"/>
        <v>7.5461507554667835E-12</v>
      </c>
      <c r="G336">
        <f t="shared" si="45"/>
        <v>16.356410460918383</v>
      </c>
      <c r="H336">
        <f t="shared" si="45"/>
        <v>6.4186708898419891</v>
      </c>
      <c r="I336">
        <f t="shared" si="45"/>
        <v>0</v>
      </c>
      <c r="J336">
        <f t="shared" si="45"/>
        <v>0</v>
      </c>
      <c r="K336">
        <f t="shared" si="48"/>
        <v>22.77508135076792</v>
      </c>
      <c r="L336">
        <f t="shared" si="49"/>
        <v>21.711806369741538</v>
      </c>
      <c r="M336">
        <f t="shared" si="50"/>
        <v>471.40253583714923</v>
      </c>
    </row>
    <row r="337" spans="1:13" x14ac:dyDescent="0.3">
      <c r="A337">
        <v>838.14999999998497</v>
      </c>
      <c r="B337" s="4">
        <v>229</v>
      </c>
      <c r="C337">
        <f t="shared" si="44"/>
        <v>198.43018145201881</v>
      </c>
      <c r="D337">
        <f t="shared" si="46"/>
        <v>391.3601337956577</v>
      </c>
      <c r="E337">
        <f t="shared" si="47"/>
        <v>30.569818547981185</v>
      </c>
      <c r="F337">
        <f t="shared" si="45"/>
        <v>5.4408697812998341E-12</v>
      </c>
      <c r="G337">
        <f t="shared" si="45"/>
        <v>15.898364191809575</v>
      </c>
      <c r="H337">
        <f t="shared" si="45"/>
        <v>6.6292951085202079</v>
      </c>
      <c r="I337">
        <f t="shared" si="45"/>
        <v>0</v>
      </c>
      <c r="J337">
        <f t="shared" si="45"/>
        <v>0</v>
      </c>
      <c r="K337">
        <f t="shared" si="48"/>
        <v>22.527659300335223</v>
      </c>
      <c r="L337">
        <f t="shared" si="49"/>
        <v>8.0421592476459622</v>
      </c>
      <c r="M337">
        <f t="shared" si="50"/>
        <v>64.676325364497472</v>
      </c>
    </row>
    <row r="338" spans="1:13" x14ac:dyDescent="0.3">
      <c r="A338">
        <v>838.19999999998504</v>
      </c>
      <c r="B338" s="4">
        <v>235</v>
      </c>
      <c r="C338">
        <f t="shared" si="44"/>
        <v>198.34725062454709</v>
      </c>
      <c r="D338">
        <f t="shared" si="46"/>
        <v>391.31013379565763</v>
      </c>
      <c r="E338">
        <f t="shared" si="47"/>
        <v>36.652749375452913</v>
      </c>
      <c r="F338">
        <f t="shared" si="45"/>
        <v>3.9162274333297696E-12</v>
      </c>
      <c r="G338">
        <f t="shared" si="45"/>
        <v>15.424923343752813</v>
      </c>
      <c r="H338">
        <f t="shared" si="45"/>
        <v>6.8383708828047309</v>
      </c>
      <c r="I338">
        <f t="shared" si="45"/>
        <v>0</v>
      </c>
      <c r="J338">
        <f t="shared" si="45"/>
        <v>0</v>
      </c>
      <c r="K338">
        <f t="shared" si="48"/>
        <v>22.26329422656146</v>
      </c>
      <c r="L338">
        <f t="shared" si="49"/>
        <v>14.389455148891454</v>
      </c>
      <c r="M338">
        <f t="shared" si="50"/>
        <v>207.05641948195876</v>
      </c>
    </row>
    <row r="339" spans="1:13" x14ac:dyDescent="0.3">
      <c r="A339">
        <v>838.24999999998499</v>
      </c>
      <c r="B339" s="4">
        <v>189</v>
      </c>
      <c r="C339">
        <f t="shared" si="44"/>
        <v>198.26431979707536</v>
      </c>
      <c r="D339">
        <f t="shared" si="46"/>
        <v>391.26013379565768</v>
      </c>
      <c r="E339">
        <f t="shared" si="47"/>
        <v>-9.264319797075359</v>
      </c>
      <c r="F339">
        <f t="shared" si="45"/>
        <v>2.8140006771480805E-12</v>
      </c>
      <c r="G339">
        <f t="shared" si="45"/>
        <v>14.938249876672907</v>
      </c>
      <c r="H339">
        <f t="shared" si="45"/>
        <v>7.0453245629541783</v>
      </c>
      <c r="I339">
        <f t="shared" si="45"/>
        <v>0</v>
      </c>
      <c r="J339">
        <f t="shared" si="45"/>
        <v>0</v>
      </c>
      <c r="K339">
        <f t="shared" si="48"/>
        <v>21.983574439629898</v>
      </c>
      <c r="L339">
        <f t="shared" si="49"/>
        <v>-31.247894236705257</v>
      </c>
      <c r="M339">
        <f t="shared" si="50"/>
        <v>976.43089422831758</v>
      </c>
    </row>
    <row r="340" spans="1:13" x14ac:dyDescent="0.3">
      <c r="A340">
        <v>838.29999999998495</v>
      </c>
      <c r="B340" s="4">
        <v>238</v>
      </c>
      <c r="C340">
        <f t="shared" si="44"/>
        <v>198.18138896960363</v>
      </c>
      <c r="D340">
        <f t="shared" si="46"/>
        <v>391.21013379565773</v>
      </c>
      <c r="E340">
        <f t="shared" si="47"/>
        <v>39.818611030396369</v>
      </c>
      <c r="F340">
        <f t="shared" si="45"/>
        <v>2.018539296887886E-12</v>
      </c>
      <c r="G340">
        <f t="shared" si="45"/>
        <v>14.4405108541771</v>
      </c>
      <c r="H340">
        <f t="shared" si="45"/>
        <v>7.2495727648488346</v>
      </c>
      <c r="I340">
        <f t="shared" si="45"/>
        <v>0</v>
      </c>
      <c r="J340">
        <f t="shared" si="45"/>
        <v>0</v>
      </c>
      <c r="K340">
        <f t="shared" si="48"/>
        <v>21.690083619027952</v>
      </c>
      <c r="L340">
        <f t="shared" si="49"/>
        <v>18.128527411368417</v>
      </c>
      <c r="M340">
        <f t="shared" si="50"/>
        <v>328.64350610473605</v>
      </c>
    </row>
    <row r="341" spans="1:13" x14ac:dyDescent="0.3">
      <c r="A341">
        <v>838.34999999998502</v>
      </c>
      <c r="B341" s="4">
        <v>227</v>
      </c>
      <c r="C341">
        <f t="shared" si="44"/>
        <v>198.0984581421319</v>
      </c>
      <c r="D341">
        <f t="shared" si="46"/>
        <v>391.16013379565766</v>
      </c>
      <c r="E341">
        <f t="shared" si="47"/>
        <v>28.901541857868096</v>
      </c>
      <c r="F341">
        <f t="shared" si="45"/>
        <v>1.4454628640536571E-12</v>
      </c>
      <c r="G341">
        <f t="shared" si="45"/>
        <v>13.933862710015203</v>
      </c>
      <c r="H341">
        <f t="shared" si="45"/>
        <v>7.4505250013193063</v>
      </c>
      <c r="I341">
        <f t="shared" si="45"/>
        <v>0</v>
      </c>
      <c r="J341">
        <f t="shared" si="45"/>
        <v>0</v>
      </c>
      <c r="K341">
        <f t="shared" si="48"/>
        <v>21.384387711335954</v>
      </c>
      <c r="L341">
        <f t="shared" si="49"/>
        <v>7.5171541465321425</v>
      </c>
      <c r="M341">
        <f t="shared" si="50"/>
        <v>56.507606462725384</v>
      </c>
    </row>
    <row r="342" spans="1:13" x14ac:dyDescent="0.3">
      <c r="A342">
        <v>838.39999999998497</v>
      </c>
      <c r="B342" s="4">
        <v>244</v>
      </c>
      <c r="C342">
        <f t="shared" si="44"/>
        <v>198.01552731466018</v>
      </c>
      <c r="D342">
        <f t="shared" si="46"/>
        <v>391.1101337956577</v>
      </c>
      <c r="E342">
        <f t="shared" si="47"/>
        <v>45.984472685339824</v>
      </c>
      <c r="F342">
        <f t="shared" si="45"/>
        <v>1.0333165545212189E-12</v>
      </c>
      <c r="G342">
        <f t="shared" si="45"/>
        <v>13.420436119899797</v>
      </c>
      <c r="H342">
        <f t="shared" si="45"/>
        <v>7.6475864358989369</v>
      </c>
      <c r="I342">
        <f t="shared" si="45"/>
        <v>0</v>
      </c>
      <c r="J342">
        <f t="shared" si="45"/>
        <v>0</v>
      </c>
      <c r="K342">
        <f t="shared" si="48"/>
        <v>21.068022555799768</v>
      </c>
      <c r="L342">
        <f t="shared" si="49"/>
        <v>24.916450129540056</v>
      </c>
      <c r="M342">
        <f t="shared" si="50"/>
        <v>620.82948705785668</v>
      </c>
    </row>
    <row r="343" spans="1:13" x14ac:dyDescent="0.3">
      <c r="A343">
        <v>838.44999999998504</v>
      </c>
      <c r="B343" s="4">
        <v>207</v>
      </c>
      <c r="C343">
        <f t="shared" si="44"/>
        <v>197.93259648718845</v>
      </c>
      <c r="D343">
        <f t="shared" si="46"/>
        <v>391.06013379565763</v>
      </c>
      <c r="E343">
        <f t="shared" si="47"/>
        <v>9.067403512811552</v>
      </c>
      <c r="F343">
        <f t="shared" si="45"/>
        <v>7.3742278881857022E-13</v>
      </c>
      <c r="G343">
        <f t="shared" si="45"/>
        <v>12.902321621343415</v>
      </c>
      <c r="H343">
        <f t="shared" si="45"/>
        <v>7.8401607418566561</v>
      </c>
      <c r="I343">
        <f t="shared" si="45"/>
        <v>0</v>
      </c>
      <c r="J343">
        <f t="shared" si="45"/>
        <v>0</v>
      </c>
      <c r="K343">
        <f t="shared" si="48"/>
        <v>20.742482363200807</v>
      </c>
      <c r="L343">
        <f t="shared" si="49"/>
        <v>-11.675078850389255</v>
      </c>
      <c r="M343">
        <f t="shared" si="50"/>
        <v>136.30746616280649</v>
      </c>
    </row>
    <row r="344" spans="1:13" x14ac:dyDescent="0.3">
      <c r="A344">
        <v>838.49999999998499</v>
      </c>
      <c r="B344" s="4">
        <v>231</v>
      </c>
      <c r="C344">
        <f t="shared" si="44"/>
        <v>197.84966565971672</v>
      </c>
      <c r="D344">
        <f t="shared" si="46"/>
        <v>391.01013379565768</v>
      </c>
      <c r="E344">
        <f t="shared" si="47"/>
        <v>33.15033434028328</v>
      </c>
      <c r="F344">
        <f t="shared" si="45"/>
        <v>5.2535931965716702E-13</v>
      </c>
      <c r="G344">
        <f t="shared" si="45"/>
        <v>12.381556109950514</v>
      </c>
      <c r="H344">
        <f t="shared" si="45"/>
        <v>8.0276530479429056</v>
      </c>
      <c r="I344">
        <f t="shared" si="45"/>
        <v>0</v>
      </c>
      <c r="J344">
        <f t="shared" si="45"/>
        <v>0</v>
      </c>
      <c r="K344">
        <f t="shared" si="48"/>
        <v>20.409209157893947</v>
      </c>
      <c r="L344">
        <f t="shared" si="49"/>
        <v>12.741125182389332</v>
      </c>
      <c r="M344">
        <f t="shared" si="50"/>
        <v>162.33627091331559</v>
      </c>
    </row>
    <row r="345" spans="1:13" x14ac:dyDescent="0.3">
      <c r="A345">
        <v>838.54999999998495</v>
      </c>
      <c r="B345" s="4">
        <v>208</v>
      </c>
      <c r="C345">
        <f t="shared" si="44"/>
        <v>197.76673483224522</v>
      </c>
      <c r="D345">
        <f t="shared" si="46"/>
        <v>390.96013379565773</v>
      </c>
      <c r="E345">
        <f t="shared" si="47"/>
        <v>10.23326516775478</v>
      </c>
      <c r="F345">
        <f t="shared" si="45"/>
        <v>3.7363972684175066E-13</v>
      </c>
      <c r="G345">
        <f t="shared" si="45"/>
        <v>11.860110324937779</v>
      </c>
      <c r="H345">
        <f t="shared" si="45"/>
        <v>8.2094729510443081</v>
      </c>
      <c r="I345">
        <f t="shared" si="45"/>
        <v>0</v>
      </c>
      <c r="J345">
        <f t="shared" si="45"/>
        <v>0</v>
      </c>
      <c r="K345">
        <f t="shared" si="48"/>
        <v>20.06958327598246</v>
      </c>
      <c r="L345">
        <f t="shared" si="49"/>
        <v>-9.8363181082276796</v>
      </c>
      <c r="M345">
        <f t="shared" si="50"/>
        <v>96.753153926247762</v>
      </c>
    </row>
    <row r="346" spans="1:13" x14ac:dyDescent="0.3">
      <c r="A346">
        <v>838.59999999998502</v>
      </c>
      <c r="B346" s="4">
        <v>207</v>
      </c>
      <c r="C346">
        <f t="shared" si="44"/>
        <v>197.68380400477326</v>
      </c>
      <c r="D346">
        <f t="shared" si="46"/>
        <v>390.91013379565766</v>
      </c>
      <c r="E346">
        <f t="shared" si="47"/>
        <v>9.3161959952267352</v>
      </c>
      <c r="F346">
        <f t="shared" si="45"/>
        <v>2.6528113667813993E-13</v>
      </c>
      <c r="G346">
        <f t="shared" si="45"/>
        <v>11.339877420079276</v>
      </c>
      <c r="H346">
        <f t="shared" si="45"/>
        <v>8.3850375748214283</v>
      </c>
      <c r="I346">
        <f t="shared" si="45"/>
        <v>0</v>
      </c>
      <c r="J346">
        <f t="shared" si="45"/>
        <v>0</v>
      </c>
      <c r="K346">
        <f t="shared" si="48"/>
        <v>19.724914994900971</v>
      </c>
      <c r="L346">
        <f t="shared" si="49"/>
        <v>-10.408718999674235</v>
      </c>
      <c r="M346">
        <f t="shared" si="50"/>
        <v>108.34143121417941</v>
      </c>
    </row>
    <row r="347" spans="1:13" x14ac:dyDescent="0.3">
      <c r="A347">
        <v>838.64999999998497</v>
      </c>
      <c r="B347" s="4">
        <v>218</v>
      </c>
      <c r="C347">
        <f t="shared" si="44"/>
        <v>197.60087317730176</v>
      </c>
      <c r="D347">
        <f t="shared" si="46"/>
        <v>390.8601337956577</v>
      </c>
      <c r="E347">
        <f t="shared" si="47"/>
        <v>20.399126822698236</v>
      </c>
      <c r="F347">
        <f t="shared" si="45"/>
        <v>1.8802535285940275E-13</v>
      </c>
      <c r="G347">
        <f t="shared" si="45"/>
        <v>10.822662698857114</v>
      </c>
      <c r="H347">
        <f t="shared" si="45"/>
        <v>8.5537746525045328</v>
      </c>
      <c r="I347">
        <f t="shared" si="45"/>
        <v>0</v>
      </c>
      <c r="J347">
        <f t="shared" si="45"/>
        <v>0</v>
      </c>
      <c r="K347">
        <f t="shared" si="48"/>
        <v>19.376437351361837</v>
      </c>
      <c r="L347">
        <f t="shared" si="49"/>
        <v>1.022689471336399</v>
      </c>
      <c r="M347">
        <f t="shared" si="50"/>
        <v>1.0458937547823233</v>
      </c>
    </row>
    <row r="348" spans="1:13" x14ac:dyDescent="0.3">
      <c r="A348">
        <v>838.69999999998504</v>
      </c>
      <c r="B348" s="4">
        <v>196</v>
      </c>
      <c r="C348">
        <f t="shared" si="44"/>
        <v>197.51794234982981</v>
      </c>
      <c r="D348">
        <f t="shared" si="46"/>
        <v>390.81013379565763</v>
      </c>
      <c r="E348">
        <f t="shared" si="47"/>
        <v>-1.5179423498298092</v>
      </c>
      <c r="F348">
        <f t="shared" si="45"/>
        <v>1.3304028721741053E-13</v>
      </c>
      <c r="G348">
        <f t="shared" si="45"/>
        <v>10.310174574797681</v>
      </c>
      <c r="H348">
        <f t="shared" si="45"/>
        <v>8.7151256113021898</v>
      </c>
      <c r="I348">
        <f t="shared" si="45"/>
        <v>0</v>
      </c>
      <c r="J348">
        <f t="shared" si="45"/>
        <v>0</v>
      </c>
      <c r="K348">
        <f t="shared" si="48"/>
        <v>19.025300186100004</v>
      </c>
      <c r="L348">
        <f t="shared" si="49"/>
        <v>-20.543242535929814</v>
      </c>
      <c r="M348">
        <f t="shared" si="50"/>
        <v>422.024813890036</v>
      </c>
    </row>
    <row r="349" spans="1:13" x14ac:dyDescent="0.3">
      <c r="A349">
        <v>838.74999999998499</v>
      </c>
      <c r="B349" s="4">
        <v>235</v>
      </c>
      <c r="C349">
        <f t="shared" si="44"/>
        <v>197.43501152235808</v>
      </c>
      <c r="D349">
        <f t="shared" si="46"/>
        <v>390.76013379565768</v>
      </c>
      <c r="E349">
        <f t="shared" si="47"/>
        <v>37.564988477641919</v>
      </c>
      <c r="F349">
        <f t="shared" si="45"/>
        <v>9.3973770860331191E-14</v>
      </c>
      <c r="G349">
        <f t="shared" si="45"/>
        <v>9.8040168000925192</v>
      </c>
      <c r="H349">
        <f t="shared" si="45"/>
        <v>8.868548635354033</v>
      </c>
      <c r="I349">
        <f t="shared" si="45"/>
        <v>0</v>
      </c>
      <c r="J349">
        <f t="shared" si="45"/>
        <v>0</v>
      </c>
      <c r="K349">
        <f t="shared" si="48"/>
        <v>18.672565435446646</v>
      </c>
      <c r="L349">
        <f t="shared" si="49"/>
        <v>18.892423042195272</v>
      </c>
      <c r="M349">
        <f t="shared" si="50"/>
        <v>356.92364840527085</v>
      </c>
    </row>
    <row r="350" spans="1:13" x14ac:dyDescent="0.3">
      <c r="A350">
        <v>838.79999999998495</v>
      </c>
      <c r="B350" s="4">
        <v>221</v>
      </c>
      <c r="C350">
        <f t="shared" si="44"/>
        <v>197.35208069488658</v>
      </c>
      <c r="D350">
        <f t="shared" si="46"/>
        <v>390.71013379565773</v>
      </c>
      <c r="E350">
        <f t="shared" si="47"/>
        <v>23.647919305113419</v>
      </c>
      <c r="F350">
        <f t="shared" si="45"/>
        <v>6.6265404452888869E-14</v>
      </c>
      <c r="G350">
        <f t="shared" si="45"/>
        <v>9.3056819877865689</v>
      </c>
      <c r="H350">
        <f t="shared" si="45"/>
        <v>9.0135216838892536</v>
      </c>
      <c r="I350">
        <f t="shared" si="45"/>
        <v>0</v>
      </c>
      <c r="J350">
        <f t="shared" si="45"/>
        <v>0</v>
      </c>
      <c r="K350">
        <f t="shared" si="48"/>
        <v>18.319203671675886</v>
      </c>
      <c r="L350">
        <f t="shared" si="49"/>
        <v>5.3287156334375325</v>
      </c>
      <c r="M350">
        <f t="shared" si="50"/>
        <v>28.395210302041562</v>
      </c>
    </row>
    <row r="351" spans="1:13" x14ac:dyDescent="0.3">
      <c r="A351">
        <v>838.84999999998502</v>
      </c>
      <c r="B351" s="4">
        <v>229</v>
      </c>
      <c r="C351">
        <f t="shared" si="44"/>
        <v>197.26914986741463</v>
      </c>
      <c r="D351">
        <f t="shared" si="46"/>
        <v>390.66013379565766</v>
      </c>
      <c r="E351">
        <f t="shared" si="47"/>
        <v>31.730850132585374</v>
      </c>
      <c r="F351">
        <f t="shared" si="45"/>
        <v>4.6647005647331962E-14</v>
      </c>
      <c r="G351">
        <f t="shared" si="45"/>
        <v>8.8165464355775409</v>
      </c>
      <c r="H351">
        <f t="shared" si="45"/>
        <v>9.1495454411674562</v>
      </c>
      <c r="I351">
        <f t="shared" si="45"/>
        <v>0</v>
      </c>
      <c r="J351">
        <f t="shared" si="45"/>
        <v>0</v>
      </c>
      <c r="K351">
        <f t="shared" si="48"/>
        <v>17.966091876745043</v>
      </c>
      <c r="L351">
        <f t="shared" si="49"/>
        <v>13.764758255840331</v>
      </c>
      <c r="M351">
        <f t="shared" si="50"/>
        <v>189.46856984172453</v>
      </c>
    </row>
    <row r="352" spans="1:13" x14ac:dyDescent="0.3">
      <c r="A352">
        <v>838.89999999998497</v>
      </c>
      <c r="B352" s="4">
        <v>208</v>
      </c>
      <c r="C352">
        <f t="shared" si="44"/>
        <v>197.18621903994313</v>
      </c>
      <c r="D352">
        <f t="shared" si="46"/>
        <v>390.6101337956577</v>
      </c>
      <c r="E352">
        <f t="shared" si="47"/>
        <v>10.813780960056874</v>
      </c>
      <c r="F352">
        <f t="shared" si="45"/>
        <v>3.2780638422982187E-14</v>
      </c>
      <c r="G352">
        <f t="shared" si="45"/>
        <v>8.3378662426293175</v>
      </c>
      <c r="H352">
        <f t="shared" si="45"/>
        <v>9.2761461749603527</v>
      </c>
      <c r="I352">
        <f t="shared" si="45"/>
        <v>0</v>
      </c>
      <c r="J352">
        <f t="shared" si="45"/>
        <v>0</v>
      </c>
      <c r="K352">
        <f t="shared" si="48"/>
        <v>17.614012417589702</v>
      </c>
      <c r="L352">
        <f t="shared" si="49"/>
        <v>-6.8002314575328278</v>
      </c>
      <c r="M352">
        <f t="shared" si="50"/>
        <v>46.243147876019044</v>
      </c>
    </row>
    <row r="353" spans="1:13" x14ac:dyDescent="0.3">
      <c r="A353">
        <v>838.94999999998504</v>
      </c>
      <c r="B353" s="4">
        <v>225</v>
      </c>
      <c r="C353">
        <f t="shared" si="44"/>
        <v>197.10328821247117</v>
      </c>
      <c r="D353">
        <f t="shared" si="46"/>
        <v>390.56013379565763</v>
      </c>
      <c r="E353">
        <f t="shared" si="47"/>
        <v>27.89671178752883</v>
      </c>
      <c r="F353">
        <f t="shared" si="45"/>
        <v>2.2996818778931672E-14</v>
      </c>
      <c r="G353">
        <f t="shared" si="45"/>
        <v>7.8707746951404713</v>
      </c>
      <c r="H353">
        <f t="shared" si="45"/>
        <v>9.3928784807338825</v>
      </c>
      <c r="I353">
        <f t="shared" si="45"/>
        <v>0</v>
      </c>
      <c r="J353">
        <f t="shared" si="45"/>
        <v>0</v>
      </c>
      <c r="K353">
        <f t="shared" si="48"/>
        <v>17.263653175874378</v>
      </c>
      <c r="L353">
        <f t="shared" si="49"/>
        <v>10.633058611654452</v>
      </c>
      <c r="M353">
        <f t="shared" si="50"/>
        <v>113.06193543887889</v>
      </c>
    </row>
    <row r="354" spans="1:13" x14ac:dyDescent="0.3">
      <c r="A354">
        <v>838.99999999998499</v>
      </c>
      <c r="B354" s="4">
        <v>218</v>
      </c>
      <c r="C354">
        <f t="shared" si="44"/>
        <v>197.02035738499967</v>
      </c>
      <c r="D354">
        <f t="shared" si="46"/>
        <v>390.51013379565768</v>
      </c>
      <c r="E354">
        <f t="shared" si="47"/>
        <v>20.97964261500033</v>
      </c>
      <c r="F354">
        <f t="shared" si="45"/>
        <v>1.6105523174379671E-14</v>
      </c>
      <c r="G354">
        <f t="shared" si="45"/>
        <v>7.4162808819236261</v>
      </c>
      <c r="H354">
        <f t="shared" si="45"/>
        <v>9.4993278893170636</v>
      </c>
      <c r="I354">
        <f t="shared" si="45"/>
        <v>0</v>
      </c>
      <c r="J354">
        <f t="shared" si="45"/>
        <v>0</v>
      </c>
      <c r="K354">
        <f t="shared" si="48"/>
        <v>16.915608771240706</v>
      </c>
      <c r="L354">
        <f t="shared" si="49"/>
        <v>4.0640338437596242</v>
      </c>
      <c r="M354">
        <f t="shared" si="50"/>
        <v>16.516371083223625</v>
      </c>
    </row>
    <row r="355" spans="1:13" x14ac:dyDescent="0.3">
      <c r="A355">
        <v>839.04999999998404</v>
      </c>
      <c r="B355" s="4">
        <v>236</v>
      </c>
      <c r="C355">
        <f t="shared" si="44"/>
        <v>196.93742655752953</v>
      </c>
      <c r="D355">
        <f t="shared" si="46"/>
        <v>390.46013379565863</v>
      </c>
      <c r="E355">
        <f t="shared" si="47"/>
        <v>39.062573442470466</v>
      </c>
      <c r="F355">
        <f t="shared" si="45"/>
        <v>1.1260006211142052E-14</v>
      </c>
      <c r="G355">
        <f t="shared" si="45"/>
        <v>6.9752694879887933</v>
      </c>
      <c r="H355">
        <f t="shared" si="45"/>
        <v>9.5951133167253229</v>
      </c>
      <c r="I355">
        <f t="shared" si="45"/>
        <v>0</v>
      </c>
      <c r="J355">
        <f t="shared" si="45"/>
        <v>0</v>
      </c>
      <c r="K355">
        <f t="shared" si="48"/>
        <v>16.570382804714129</v>
      </c>
      <c r="L355">
        <f t="shared" si="49"/>
        <v>22.492190637756337</v>
      </c>
      <c r="M355">
        <f t="shared" si="50"/>
        <v>505.89863968517386</v>
      </c>
    </row>
    <row r="356" spans="1:13" x14ac:dyDescent="0.3">
      <c r="A356">
        <v>839.09999999998399</v>
      </c>
      <c r="B356" s="4">
        <v>214</v>
      </c>
      <c r="C356">
        <f t="shared" si="44"/>
        <v>196.85449573005781</v>
      </c>
      <c r="D356">
        <f t="shared" si="46"/>
        <v>390.41013379565868</v>
      </c>
      <c r="E356">
        <f t="shared" si="47"/>
        <v>17.145504269942194</v>
      </c>
      <c r="F356">
        <f t="shared" si="45"/>
        <v>7.8588525749046202E-15</v>
      </c>
      <c r="G356">
        <f t="shared" si="45"/>
        <v>6.5485017023723762</v>
      </c>
      <c r="H356">
        <f t="shared" si="45"/>
        <v>9.6798893358932308</v>
      </c>
      <c r="I356">
        <f t="shared" si="45"/>
        <v>0</v>
      </c>
      <c r="J356">
        <f t="shared" si="45"/>
        <v>0</v>
      </c>
      <c r="K356">
        <f t="shared" si="48"/>
        <v>16.228391038265613</v>
      </c>
      <c r="L356">
        <f t="shared" si="49"/>
        <v>0.91711323167658065</v>
      </c>
      <c r="M356">
        <f t="shared" si="50"/>
        <v>0.84109667971626145</v>
      </c>
    </row>
    <row r="357" spans="1:13" x14ac:dyDescent="0.3">
      <c r="A357">
        <v>839.14999999998395</v>
      </c>
      <c r="B357" s="4">
        <v>206</v>
      </c>
      <c r="C357">
        <f t="shared" si="44"/>
        <v>196.77156490258608</v>
      </c>
      <c r="D357">
        <f t="shared" si="46"/>
        <v>390.36013379565873</v>
      </c>
      <c r="E357">
        <f t="shared" si="47"/>
        <v>9.2284350974139215</v>
      </c>
      <c r="F357">
        <f t="shared" si="45"/>
        <v>5.4756587240091731E-15</v>
      </c>
      <c r="G357">
        <f t="shared" si="45"/>
        <v>6.1366171663804163</v>
      </c>
      <c r="H357">
        <f t="shared" si="45"/>
        <v>9.7533482513536232</v>
      </c>
      <c r="I357">
        <f t="shared" si="45"/>
        <v>0</v>
      </c>
      <c r="J357">
        <f t="shared" si="45"/>
        <v>0</v>
      </c>
      <c r="K357">
        <f t="shared" si="48"/>
        <v>15.889965417734045</v>
      </c>
      <c r="L357">
        <f t="shared" si="49"/>
        <v>-6.6615303203201233</v>
      </c>
      <c r="M357">
        <f t="shared" si="50"/>
        <v>44.375986208544326</v>
      </c>
    </row>
    <row r="358" spans="1:13" x14ac:dyDescent="0.3">
      <c r="A358">
        <v>839.19999999998402</v>
      </c>
      <c r="B358" s="4">
        <v>196</v>
      </c>
      <c r="C358">
        <f t="shared" si="44"/>
        <v>196.68863407511435</v>
      </c>
      <c r="D358">
        <f t="shared" si="46"/>
        <v>390.31013379565866</v>
      </c>
      <c r="E358">
        <f t="shared" si="47"/>
        <v>-0.68863407511435071</v>
      </c>
      <c r="F358">
        <f t="shared" si="45"/>
        <v>3.8086434868187145E-15</v>
      </c>
      <c r="G358">
        <f t="shared" si="45"/>
        <v>5.7401368795968279</v>
      </c>
      <c r="H358">
        <f t="shared" si="45"/>
        <v>9.8152219594637167</v>
      </c>
      <c r="I358">
        <f t="shared" si="45"/>
        <v>0</v>
      </c>
      <c r="J358">
        <f t="shared" si="45"/>
        <v>0</v>
      </c>
      <c r="K358">
        <f t="shared" si="48"/>
        <v>15.555358839060549</v>
      </c>
      <c r="L358">
        <f t="shared" si="49"/>
        <v>-16.2439929141749</v>
      </c>
      <c r="M358">
        <f t="shared" si="50"/>
        <v>263.86730579576437</v>
      </c>
    </row>
    <row r="359" spans="1:13" x14ac:dyDescent="0.3">
      <c r="A359">
        <v>839.24999999998397</v>
      </c>
      <c r="B359" s="4">
        <v>220</v>
      </c>
      <c r="C359">
        <f t="shared" si="44"/>
        <v>196.60570324764262</v>
      </c>
      <c r="D359">
        <f t="shared" si="46"/>
        <v>390.2601337956587</v>
      </c>
      <c r="E359">
        <f t="shared" si="47"/>
        <v>23.394296752357377</v>
      </c>
      <c r="F359">
        <f t="shared" si="45"/>
        <v>2.6446060676692163E-15</v>
      </c>
      <c r="G359">
        <f t="shared" si="45"/>
        <v>5.3594669744028298</v>
      </c>
      <c r="H359">
        <f t="shared" si="45"/>
        <v>9.865283578415676</v>
      </c>
      <c r="I359">
        <f t="shared" si="45"/>
        <v>0</v>
      </c>
      <c r="J359">
        <f t="shared" si="45"/>
        <v>0</v>
      </c>
      <c r="K359">
        <f t="shared" si="48"/>
        <v>15.224750552818509</v>
      </c>
      <c r="L359">
        <f t="shared" si="49"/>
        <v>8.1695461995388676</v>
      </c>
      <c r="M359">
        <f t="shared" si="50"/>
        <v>66.741485106399949</v>
      </c>
    </row>
    <row r="360" spans="1:13" x14ac:dyDescent="0.3">
      <c r="A360">
        <v>839.29999999998404</v>
      </c>
      <c r="B360" s="4">
        <v>192</v>
      </c>
      <c r="C360">
        <f t="shared" si="44"/>
        <v>196.5227724201709</v>
      </c>
      <c r="D360">
        <f t="shared" si="46"/>
        <v>390.21013379565863</v>
      </c>
      <c r="E360">
        <f t="shared" si="47"/>
        <v>-4.5227724201708952</v>
      </c>
      <c r="F360">
        <f t="shared" si="45"/>
        <v>1.8331937883755226E-15</v>
      </c>
      <c r="G360">
        <f t="shared" si="45"/>
        <v>4.9949032643650746</v>
      </c>
      <c r="H360">
        <f t="shared" si="45"/>
        <v>9.9033488341773577</v>
      </c>
      <c r="I360">
        <f t="shared" si="45"/>
        <v>0</v>
      </c>
      <c r="J360">
        <f t="shared" si="45"/>
        <v>0</v>
      </c>
      <c r="K360">
        <f t="shared" si="48"/>
        <v>14.898252098542434</v>
      </c>
      <c r="L360">
        <f t="shared" si="49"/>
        <v>-19.421024518713331</v>
      </c>
      <c r="M360">
        <f t="shared" si="50"/>
        <v>377.17619335646435</v>
      </c>
    </row>
    <row r="361" spans="1:13" x14ac:dyDescent="0.3">
      <c r="A361">
        <v>839.34999999998399</v>
      </c>
      <c r="B361" s="4">
        <v>217</v>
      </c>
      <c r="C361">
        <f t="shared" si="44"/>
        <v>196.43984159269917</v>
      </c>
      <c r="D361">
        <f t="shared" si="46"/>
        <v>390.16013379565868</v>
      </c>
      <c r="E361">
        <f t="shared" si="47"/>
        <v>20.560158407300833</v>
      </c>
      <c r="F361">
        <f t="shared" si="45"/>
        <v>1.2685642926430499E-15</v>
      </c>
      <c r="G361">
        <f t="shared" si="45"/>
        <v>4.6466364684057471</v>
      </c>
      <c r="H361">
        <f t="shared" si="45"/>
        <v>9.929277190510847</v>
      </c>
      <c r="I361">
        <f t="shared" si="45"/>
        <v>0</v>
      </c>
      <c r="J361">
        <f t="shared" si="45"/>
        <v>0</v>
      </c>
      <c r="K361">
        <f t="shared" si="48"/>
        <v>14.575913658916594</v>
      </c>
      <c r="L361">
        <f t="shared" si="49"/>
        <v>5.9842447483842385</v>
      </c>
      <c r="M361">
        <f t="shared" si="50"/>
        <v>35.811185208564339</v>
      </c>
    </row>
    <row r="362" spans="1:13" x14ac:dyDescent="0.3">
      <c r="A362">
        <v>839.39999999998395</v>
      </c>
      <c r="B362" s="4">
        <v>202</v>
      </c>
      <c r="C362">
        <f t="shared" si="44"/>
        <v>196.35691076522767</v>
      </c>
      <c r="D362">
        <f t="shared" si="46"/>
        <v>390.11013379565873</v>
      </c>
      <c r="E362">
        <f t="shared" si="47"/>
        <v>5.6430892347723329</v>
      </c>
      <c r="F362">
        <f t="shared" si="45"/>
        <v>8.7634135618966329E-16</v>
      </c>
      <c r="G362">
        <f t="shared" si="45"/>
        <v>4.3147580106855425</v>
      </c>
      <c r="H362">
        <f t="shared" si="45"/>
        <v>9.9429727133749299</v>
      </c>
      <c r="I362">
        <f t="shared" si="45"/>
        <v>0</v>
      </c>
      <c r="J362">
        <f t="shared" si="45"/>
        <v>0</v>
      </c>
      <c r="K362">
        <f t="shared" si="48"/>
        <v>14.257730724060472</v>
      </c>
      <c r="L362">
        <f t="shared" si="49"/>
        <v>-8.6146414892881396</v>
      </c>
      <c r="M362">
        <f t="shared" si="50"/>
        <v>74.212047988964571</v>
      </c>
    </row>
    <row r="363" spans="1:13" x14ac:dyDescent="0.3">
      <c r="A363">
        <v>839.44999999998402</v>
      </c>
      <c r="B363" s="4">
        <v>196</v>
      </c>
      <c r="C363">
        <f t="shared" ref="C363:C426" si="51">$U$14*A363+$V$14</f>
        <v>196.27397993775571</v>
      </c>
      <c r="D363">
        <f t="shared" si="46"/>
        <v>390.06013379565866</v>
      </c>
      <c r="E363">
        <f t="shared" si="47"/>
        <v>-0.27397993775571194</v>
      </c>
      <c r="F363">
        <f t="shared" si="45"/>
        <v>6.0435323438274657E-16</v>
      </c>
      <c r="G363">
        <f t="shared" si="45"/>
        <v>3.999266295790187</v>
      </c>
      <c r="H363">
        <f t="shared" si="45"/>
        <v>9.9443846622685346</v>
      </c>
      <c r="I363">
        <f t="shared" si="45"/>
        <v>0</v>
      </c>
      <c r="J363">
        <f t="shared" si="45"/>
        <v>0</v>
      </c>
      <c r="K363">
        <f t="shared" si="48"/>
        <v>13.943650958058722</v>
      </c>
      <c r="L363">
        <f t="shared" si="49"/>
        <v>-14.217630895814434</v>
      </c>
      <c r="M363">
        <f t="shared" si="50"/>
        <v>202.14102828961714</v>
      </c>
    </row>
    <row r="364" spans="1:13" x14ac:dyDescent="0.3">
      <c r="A364">
        <v>839.49999999998397</v>
      </c>
      <c r="B364" s="4">
        <v>207</v>
      </c>
      <c r="C364">
        <f t="shared" si="51"/>
        <v>196.19104911028421</v>
      </c>
      <c r="D364">
        <f t="shared" si="46"/>
        <v>390.0101337956587</v>
      </c>
      <c r="E364">
        <f t="shared" si="47"/>
        <v>10.808950889715788</v>
      </c>
      <c r="F364">
        <f t="shared" si="45"/>
        <v>4.1606876412928082E-16</v>
      </c>
      <c r="G364">
        <f t="shared" si="45"/>
        <v>3.7000733598339317</v>
      </c>
      <c r="H364">
        <f t="shared" si="45"/>
        <v>9.9335078034157167</v>
      </c>
      <c r="I364">
        <f t="shared" si="45"/>
        <v>0</v>
      </c>
      <c r="J364">
        <f t="shared" si="45"/>
        <v>0</v>
      </c>
      <c r="K364">
        <f t="shared" si="48"/>
        <v>13.633581163249648</v>
      </c>
      <c r="L364">
        <f t="shared" si="49"/>
        <v>-2.8246302735338595</v>
      </c>
      <c r="M364">
        <f t="shared" si="50"/>
        <v>7.9785361821639658</v>
      </c>
    </row>
    <row r="365" spans="1:13" x14ac:dyDescent="0.3">
      <c r="A365">
        <v>839.54999999998404</v>
      </c>
      <c r="B365" s="4">
        <v>228</v>
      </c>
      <c r="C365">
        <f t="shared" si="51"/>
        <v>196.10811828281226</v>
      </c>
      <c r="D365">
        <f t="shared" si="46"/>
        <v>389.96013379565863</v>
      </c>
      <c r="E365">
        <f t="shared" si="47"/>
        <v>31.891881717187744</v>
      </c>
      <c r="F365">
        <f t="shared" si="45"/>
        <v>2.8595394592743361E-16</v>
      </c>
      <c r="G365">
        <f t="shared" si="45"/>
        <v>3.4170118004747754</v>
      </c>
      <c r="H365">
        <f t="shared" si="45"/>
        <v>9.9103824420863464</v>
      </c>
      <c r="I365">
        <f t="shared" si="45"/>
        <v>0</v>
      </c>
      <c r="J365">
        <f t="shared" si="45"/>
        <v>0</v>
      </c>
      <c r="K365">
        <f t="shared" si="48"/>
        <v>13.327394242561123</v>
      </c>
      <c r="L365">
        <f t="shared" si="49"/>
        <v>18.56448747462662</v>
      </c>
      <c r="M365">
        <f t="shared" si="50"/>
        <v>344.64019519556865</v>
      </c>
    </row>
    <row r="366" spans="1:13" x14ac:dyDescent="0.3">
      <c r="A366">
        <v>839.59999999998399</v>
      </c>
      <c r="B366" s="4">
        <v>209</v>
      </c>
      <c r="C366">
        <f t="shared" si="51"/>
        <v>196.02518745534076</v>
      </c>
      <c r="D366">
        <f t="shared" si="46"/>
        <v>389.91013379565868</v>
      </c>
      <c r="E366">
        <f t="shared" si="47"/>
        <v>12.974812544659244</v>
      </c>
      <c r="F366">
        <f t="shared" si="45"/>
        <v>1.9619312898355747E-16</v>
      </c>
      <c r="G366">
        <f t="shared" si="45"/>
        <v>3.1498418924321823</v>
      </c>
      <c r="H366">
        <f t="shared" si="45"/>
        <v>9.8750941737735634</v>
      </c>
      <c r="I366">
        <f t="shared" si="45"/>
        <v>0</v>
      </c>
      <c r="J366">
        <f t="shared" si="45"/>
        <v>0</v>
      </c>
      <c r="K366">
        <f t="shared" si="48"/>
        <v>13.024936066205745</v>
      </c>
      <c r="L366">
        <f t="shared" si="49"/>
        <v>-5.0123521546501237E-2</v>
      </c>
      <c r="M366">
        <f t="shared" si="50"/>
        <v>2.5123674122225739E-3</v>
      </c>
    </row>
    <row r="367" spans="1:13" x14ac:dyDescent="0.3">
      <c r="A367">
        <v>839.64999999998395</v>
      </c>
      <c r="B367" s="4">
        <v>229</v>
      </c>
      <c r="C367">
        <f t="shared" si="51"/>
        <v>195.94225662786903</v>
      </c>
      <c r="D367">
        <f t="shared" si="46"/>
        <v>389.86013379565873</v>
      </c>
      <c r="E367">
        <f t="shared" si="47"/>
        <v>33.057743372130972</v>
      </c>
      <c r="F367">
        <f t="shared" si="45"/>
        <v>1.3437801209823155E-16</v>
      </c>
      <c r="G367">
        <f t="shared" si="45"/>
        <v>2.8982587996841227</v>
      </c>
      <c r="H367">
        <f t="shared" si="45"/>
        <v>9.8277733563769409</v>
      </c>
      <c r="I367">
        <f t="shared" si="45"/>
        <v>0</v>
      </c>
      <c r="J367">
        <f t="shared" si="45"/>
        <v>0</v>
      </c>
      <c r="K367">
        <f t="shared" si="48"/>
        <v>12.726032156061063</v>
      </c>
      <c r="L367">
        <f t="shared" si="49"/>
        <v>20.331711216069909</v>
      </c>
      <c r="M367">
        <f t="shared" si="50"/>
        <v>413.37848097366293</v>
      </c>
    </row>
    <row r="368" spans="1:13" x14ac:dyDescent="0.3">
      <c r="A368">
        <v>839.69999999998402</v>
      </c>
      <c r="B368" s="4">
        <v>206</v>
      </c>
      <c r="C368">
        <f t="shared" si="51"/>
        <v>195.85932580039707</v>
      </c>
      <c r="D368">
        <f t="shared" si="46"/>
        <v>389.81013379565866</v>
      </c>
      <c r="E368">
        <f t="shared" si="47"/>
        <v>10.140674199602927</v>
      </c>
      <c r="F368">
        <f t="shared" ref="F368:J418" si="52">F$7*EXP(-(($D368-F$8)^2)/(2*F$9^2))</f>
        <v>9.1881769295218124E-17</v>
      </c>
      <c r="G368">
        <f t="shared" si="52"/>
        <v>2.6618998010820496</v>
      </c>
      <c r="H368">
        <f t="shared" si="52"/>
        <v>9.7685943079469073</v>
      </c>
      <c r="I368">
        <f t="shared" si="52"/>
        <v>0</v>
      </c>
      <c r="J368">
        <f t="shared" si="52"/>
        <v>0</v>
      </c>
      <c r="K368">
        <f t="shared" si="48"/>
        <v>12.430494109028956</v>
      </c>
      <c r="L368">
        <f t="shared" si="49"/>
        <v>-2.2898199094260292</v>
      </c>
      <c r="M368">
        <f t="shared" si="50"/>
        <v>5.2432752176038289</v>
      </c>
    </row>
    <row r="369" spans="1:13" x14ac:dyDescent="0.3">
      <c r="A369">
        <v>839.74999999998397</v>
      </c>
      <c r="B369" s="4">
        <v>173</v>
      </c>
      <c r="C369">
        <f t="shared" si="51"/>
        <v>195.77639497292557</v>
      </c>
      <c r="D369">
        <f t="shared" si="46"/>
        <v>389.7601337956587</v>
      </c>
      <c r="E369">
        <f t="shared" si="47"/>
        <v>-22.776394972925573</v>
      </c>
      <c r="F369">
        <f t="shared" si="52"/>
        <v>6.2717278634334523E-17</v>
      </c>
      <c r="G369">
        <f t="shared" si="52"/>
        <v>2.4403514523683474</v>
      </c>
      <c r="H369">
        <f t="shared" si="52"/>
        <v>9.6977742368999298</v>
      </c>
      <c r="I369">
        <f t="shared" si="52"/>
        <v>0</v>
      </c>
      <c r="J369">
        <f t="shared" si="52"/>
        <v>0</v>
      </c>
      <c r="K369">
        <f t="shared" si="48"/>
        <v>12.138125689268277</v>
      </c>
      <c r="L369">
        <f t="shared" si="49"/>
        <v>-34.914520662193851</v>
      </c>
      <c r="M369">
        <f t="shared" si="50"/>
        <v>1219.0237530707614</v>
      </c>
    </row>
    <row r="370" spans="1:13" x14ac:dyDescent="0.3">
      <c r="A370">
        <v>839.79999999998404</v>
      </c>
      <c r="B370" s="4">
        <v>197</v>
      </c>
      <c r="C370">
        <f t="shared" si="51"/>
        <v>195.69346414545362</v>
      </c>
      <c r="D370">
        <f t="shared" si="46"/>
        <v>389.71013379565863</v>
      </c>
      <c r="E370">
        <f t="shared" si="47"/>
        <v>1.3065358545463823</v>
      </c>
      <c r="F370">
        <f t="shared" si="52"/>
        <v>4.2736778364185862E-17</v>
      </c>
      <c r="G370">
        <f t="shared" si="52"/>
        <v>2.2331566144428798</v>
      </c>
      <c r="H370">
        <f t="shared" si="52"/>
        <v>9.615571913889859</v>
      </c>
      <c r="I370">
        <f t="shared" si="52"/>
        <v>0</v>
      </c>
      <c r="J370">
        <f t="shared" si="52"/>
        <v>0</v>
      </c>
      <c r="K370">
        <f t="shared" si="48"/>
        <v>11.848728528332739</v>
      </c>
      <c r="L370">
        <f t="shared" si="49"/>
        <v>-10.542192673786356</v>
      </c>
      <c r="M370">
        <f t="shared" si="50"/>
        <v>111.13782637123472</v>
      </c>
    </row>
    <row r="371" spans="1:13" x14ac:dyDescent="0.3">
      <c r="A371">
        <v>839.84999999998399</v>
      </c>
      <c r="B371" s="4">
        <v>200</v>
      </c>
      <c r="C371">
        <f t="shared" si="51"/>
        <v>195.61053331798212</v>
      </c>
      <c r="D371">
        <f t="shared" si="46"/>
        <v>389.66013379565868</v>
      </c>
      <c r="E371">
        <f t="shared" si="47"/>
        <v>4.3894666820178827</v>
      </c>
      <c r="F371">
        <f t="shared" si="52"/>
        <v>2.9071877118090346E-17</v>
      </c>
      <c r="G371">
        <f t="shared" si="52"/>
        <v>2.0398212850362674</v>
      </c>
      <c r="H371">
        <f t="shared" si="52"/>
        <v>9.522286096703418</v>
      </c>
      <c r="I371">
        <f t="shared" si="52"/>
        <v>0</v>
      </c>
      <c r="J371">
        <f t="shared" si="52"/>
        <v>0</v>
      </c>
      <c r="K371">
        <f t="shared" si="48"/>
        <v>11.562107381739686</v>
      </c>
      <c r="L371">
        <f t="shared" si="49"/>
        <v>-7.1726406997218035</v>
      </c>
      <c r="M371">
        <f t="shared" si="50"/>
        <v>51.446774607305684</v>
      </c>
    </row>
    <row r="372" spans="1:13" x14ac:dyDescent="0.3">
      <c r="A372">
        <v>839.89999999998395</v>
      </c>
      <c r="B372" s="4">
        <v>182</v>
      </c>
      <c r="C372">
        <f t="shared" si="51"/>
        <v>195.52760249051039</v>
      </c>
      <c r="D372">
        <f t="shared" si="46"/>
        <v>389.61013379565873</v>
      </c>
      <c r="E372">
        <f t="shared" si="47"/>
        <v>-13.52760249051039</v>
      </c>
      <c r="F372">
        <f t="shared" si="52"/>
        <v>1.9742451819231396E-17</v>
      </c>
      <c r="G372">
        <f t="shared" si="52"/>
        <v>1.8598211784981817</v>
      </c>
      <c r="H372">
        <f t="shared" si="52"/>
        <v>9.4182537215908724</v>
      </c>
      <c r="I372">
        <f t="shared" si="52"/>
        <v>0</v>
      </c>
      <c r="J372">
        <f t="shared" si="52"/>
        <v>0</v>
      </c>
      <c r="K372">
        <f t="shared" si="48"/>
        <v>11.278074900089054</v>
      </c>
      <c r="L372">
        <f t="shared" si="49"/>
        <v>-24.805677390599442</v>
      </c>
      <c r="M372">
        <f t="shared" si="50"/>
        <v>615.32163080649639</v>
      </c>
    </row>
    <row r="373" spans="1:13" x14ac:dyDescent="0.3">
      <c r="A373">
        <v>839.94999999998402</v>
      </c>
      <c r="B373" s="4">
        <v>205</v>
      </c>
      <c r="C373">
        <f t="shared" si="51"/>
        <v>195.44467166303866</v>
      </c>
      <c r="D373">
        <f t="shared" si="46"/>
        <v>389.56013379565866</v>
      </c>
      <c r="E373">
        <f t="shared" si="47"/>
        <v>9.5553283369613382</v>
      </c>
      <c r="F373">
        <f t="shared" si="52"/>
        <v>1.3383996615410612E-17</v>
      </c>
      <c r="G373">
        <f t="shared" si="52"/>
        <v>1.6926080061571409</v>
      </c>
      <c r="H373">
        <f t="shared" si="52"/>
        <v>9.3038478763569241</v>
      </c>
      <c r="I373">
        <f t="shared" si="52"/>
        <v>0</v>
      </c>
      <c r="J373">
        <f t="shared" si="52"/>
        <v>0</v>
      </c>
      <c r="K373">
        <f t="shared" si="48"/>
        <v>10.996455882514065</v>
      </c>
      <c r="L373">
        <f t="shared" si="49"/>
        <v>-1.4411275455527264</v>
      </c>
      <c r="M373">
        <f t="shared" si="50"/>
        <v>2.0768486025508253</v>
      </c>
    </row>
    <row r="374" spans="1:13" x14ac:dyDescent="0.3">
      <c r="A374">
        <v>839.99999999998397</v>
      </c>
      <c r="B374" s="4">
        <v>196</v>
      </c>
      <c r="C374">
        <f t="shared" si="51"/>
        <v>195.36174083556693</v>
      </c>
      <c r="D374">
        <f t="shared" si="46"/>
        <v>389.5101337956587</v>
      </c>
      <c r="E374">
        <f t="shared" si="47"/>
        <v>0.63825916443306596</v>
      </c>
      <c r="F374">
        <f t="shared" si="52"/>
        <v>9.057894713331592E-18</v>
      </c>
      <c r="G374">
        <f t="shared" si="52"/>
        <v>1.5376154174203205</v>
      </c>
      <c r="H374">
        <f t="shared" si="52"/>
        <v>9.1794755722694283</v>
      </c>
      <c r="I374">
        <f t="shared" si="52"/>
        <v>0</v>
      </c>
      <c r="J374">
        <f t="shared" si="52"/>
        <v>0</v>
      </c>
      <c r="K374">
        <f t="shared" si="48"/>
        <v>10.717090989689749</v>
      </c>
      <c r="L374">
        <f t="shared" si="49"/>
        <v>-10.078831825256684</v>
      </c>
      <c r="M374">
        <f t="shared" si="50"/>
        <v>101.58285096180697</v>
      </c>
    </row>
    <row r="375" spans="1:13" x14ac:dyDescent="0.3">
      <c r="A375">
        <v>840.04999999998404</v>
      </c>
      <c r="B375" s="4">
        <v>203</v>
      </c>
      <c r="C375">
        <f t="shared" si="51"/>
        <v>195.27881000809521</v>
      </c>
      <c r="D375">
        <f t="shared" si="46"/>
        <v>389.46013379565863</v>
      </c>
      <c r="E375">
        <f t="shared" si="47"/>
        <v>7.7211899919047937</v>
      </c>
      <c r="F375">
        <f t="shared" si="52"/>
        <v>6.1196338352217324E-18</v>
      </c>
      <c r="G375">
        <f t="shared" si="52"/>
        <v>1.3942645694010911</v>
      </c>
      <c r="H375">
        <f t="shared" si="52"/>
        <v>9.0455753333953641</v>
      </c>
      <c r="I375">
        <f t="shared" si="52"/>
        <v>0</v>
      </c>
      <c r="J375">
        <f t="shared" si="52"/>
        <v>0</v>
      </c>
      <c r="K375">
        <f t="shared" si="48"/>
        <v>10.439839902796455</v>
      </c>
      <c r="L375">
        <f t="shared" si="49"/>
        <v>-2.7186499108916617</v>
      </c>
      <c r="M375">
        <f t="shared" si="50"/>
        <v>7.3910573379912403</v>
      </c>
    </row>
    <row r="376" spans="1:13" x14ac:dyDescent="0.3">
      <c r="A376">
        <v>840.09999999998399</v>
      </c>
      <c r="B376" s="4">
        <v>200</v>
      </c>
      <c r="C376">
        <f t="shared" si="51"/>
        <v>195.19587918062348</v>
      </c>
      <c r="D376">
        <f t="shared" si="46"/>
        <v>389.41013379565868</v>
      </c>
      <c r="E376">
        <f t="shared" si="47"/>
        <v>4.8041208193765215</v>
      </c>
      <c r="F376">
        <f t="shared" si="52"/>
        <v>4.1274357819199392E-18</v>
      </c>
      <c r="G376">
        <f t="shared" si="52"/>
        <v>1.2619693002682864</v>
      </c>
      <c r="H376">
        <f t="shared" si="52"/>
        <v>8.9026146233374295</v>
      </c>
      <c r="I376">
        <f t="shared" si="52"/>
        <v>0</v>
      </c>
      <c r="J376">
        <f t="shared" si="52"/>
        <v>0</v>
      </c>
      <c r="K376">
        <f t="shared" si="48"/>
        <v>10.164583923605715</v>
      </c>
      <c r="L376">
        <f t="shared" si="49"/>
        <v>-5.3604631042291935</v>
      </c>
      <c r="M376">
        <f t="shared" si="50"/>
        <v>28.734564691802483</v>
      </c>
    </row>
    <row r="377" spans="1:13" x14ac:dyDescent="0.3">
      <c r="A377">
        <v>840.14999999998304</v>
      </c>
      <c r="B377" s="4">
        <v>225</v>
      </c>
      <c r="C377">
        <f t="shared" si="51"/>
        <v>195.11294835315334</v>
      </c>
      <c r="D377">
        <f t="shared" si="46"/>
        <v>389.36013379565964</v>
      </c>
      <c r="E377">
        <f t="shared" si="47"/>
        <v>29.887051646846658</v>
      </c>
      <c r="F377">
        <f t="shared" si="52"/>
        <v>2.7790216577772227E-18</v>
      </c>
      <c r="G377">
        <f t="shared" si="52"/>
        <v>1.1401408885693283</v>
      </c>
      <c r="H377">
        <f t="shared" si="52"/>
        <v>8.7510871304737563</v>
      </c>
      <c r="I377">
        <f t="shared" si="52"/>
        <v>0</v>
      </c>
      <c r="J377">
        <f t="shared" si="52"/>
        <v>0</v>
      </c>
      <c r="K377">
        <f t="shared" si="48"/>
        <v>9.8912280190430852</v>
      </c>
      <c r="L377">
        <f t="shared" si="49"/>
        <v>19.995823627803574</v>
      </c>
      <c r="M377">
        <f t="shared" si="50"/>
        <v>399.83296255422766</v>
      </c>
    </row>
    <row r="378" spans="1:13" x14ac:dyDescent="0.3">
      <c r="A378">
        <v>840.19999999998299</v>
      </c>
      <c r="B378" s="4">
        <v>226</v>
      </c>
      <c r="C378">
        <f t="shared" si="51"/>
        <v>195.03001752568161</v>
      </c>
      <c r="D378">
        <f t="shared" si="46"/>
        <v>389.31013379565968</v>
      </c>
      <c r="E378">
        <f t="shared" si="47"/>
        <v>30.969982474318385</v>
      </c>
      <c r="F378">
        <f t="shared" si="52"/>
        <v>1.8679285355460148E-18</v>
      </c>
      <c r="G378">
        <f t="shared" si="52"/>
        <v>1.0281923874589471</v>
      </c>
      <c r="H378">
        <f t="shared" si="52"/>
        <v>8.5915099337188536</v>
      </c>
      <c r="I378">
        <f t="shared" si="52"/>
        <v>0</v>
      </c>
      <c r="J378">
        <f t="shared" si="52"/>
        <v>0</v>
      </c>
      <c r="K378">
        <f t="shared" si="48"/>
        <v>9.619702321177801</v>
      </c>
      <c r="L378">
        <f t="shared" si="49"/>
        <v>21.350280153140584</v>
      </c>
      <c r="M378">
        <f t="shared" si="50"/>
        <v>455.83446261758871</v>
      </c>
    </row>
    <row r="379" spans="1:13" x14ac:dyDescent="0.3">
      <c r="A379">
        <v>840.24999999998295</v>
      </c>
      <c r="B379" s="4">
        <v>195</v>
      </c>
      <c r="C379">
        <f t="shared" si="51"/>
        <v>194.94708669821011</v>
      </c>
      <c r="D379">
        <f t="shared" si="46"/>
        <v>389.26013379565973</v>
      </c>
      <c r="E379">
        <f t="shared" si="47"/>
        <v>5.2913301789885736E-2</v>
      </c>
      <c r="F379">
        <f t="shared" si="52"/>
        <v>1.2533873314679102E-18</v>
      </c>
      <c r="G379">
        <f t="shared" si="52"/>
        <v>0.92554252900399692</v>
      </c>
      <c r="H379">
        <f t="shared" si="52"/>
        <v>8.4244205715601588</v>
      </c>
      <c r="I379">
        <f t="shared" si="52"/>
        <v>0</v>
      </c>
      <c r="J379">
        <f t="shared" si="52"/>
        <v>0</v>
      </c>
      <c r="K379">
        <f t="shared" si="48"/>
        <v>9.349963100564155</v>
      </c>
      <c r="L379">
        <f t="shared" si="49"/>
        <v>-9.2970497987742693</v>
      </c>
      <c r="M379">
        <f t="shared" si="50"/>
        <v>86.435134960888675</v>
      </c>
    </row>
    <row r="380" spans="1:13" x14ac:dyDescent="0.3">
      <c r="A380">
        <v>840.29999999998302</v>
      </c>
      <c r="B380" s="4">
        <v>191</v>
      </c>
      <c r="C380">
        <f t="shared" si="51"/>
        <v>194.86415587073816</v>
      </c>
      <c r="D380">
        <f t="shared" si="46"/>
        <v>389.21013379565966</v>
      </c>
      <c r="E380">
        <f t="shared" si="47"/>
        <v>-3.8641558707381591</v>
      </c>
      <c r="F380">
        <f t="shared" si="52"/>
        <v>8.3958962578925332E-19</v>
      </c>
      <c r="G380">
        <f t="shared" si="52"/>
        <v>0.83161919935147133</v>
      </c>
      <c r="H380">
        <f t="shared" si="52"/>
        <v>8.2503740374903956</v>
      </c>
      <c r="I380">
        <f t="shared" si="52"/>
        <v>0</v>
      </c>
      <c r="J380">
        <f t="shared" si="52"/>
        <v>0</v>
      </c>
      <c r="K380">
        <f t="shared" si="48"/>
        <v>9.0819932368418677</v>
      </c>
      <c r="L380">
        <f t="shared" si="49"/>
        <v>-12.946149107580027</v>
      </c>
      <c r="M380">
        <f t="shared" si="50"/>
        <v>167.60277671569511</v>
      </c>
    </row>
    <row r="381" spans="1:13" x14ac:dyDescent="0.3">
      <c r="A381">
        <v>840.34999999998297</v>
      </c>
      <c r="B381" s="4">
        <v>234</v>
      </c>
      <c r="C381">
        <f t="shared" si="51"/>
        <v>194.78122504326666</v>
      </c>
      <c r="D381">
        <f t="shared" si="46"/>
        <v>389.1601337956597</v>
      </c>
      <c r="E381">
        <f t="shared" si="47"/>
        <v>39.218774956733341</v>
      </c>
      <c r="F381">
        <f t="shared" si="52"/>
        <v>5.6144283696931275E-19</v>
      </c>
      <c r="G381">
        <f t="shared" si="52"/>
        <v>0.74586249075047673</v>
      </c>
      <c r="H381">
        <f t="shared" si="52"/>
        <v>8.0699397252747129</v>
      </c>
      <c r="I381">
        <f t="shared" si="52"/>
        <v>0</v>
      </c>
      <c r="J381">
        <f t="shared" si="52"/>
        <v>0</v>
      </c>
      <c r="K381">
        <f t="shared" si="48"/>
        <v>8.8158022160251903</v>
      </c>
      <c r="L381">
        <f t="shared" si="49"/>
        <v>30.402972740708151</v>
      </c>
      <c r="M381">
        <f t="shared" si="50"/>
        <v>924.34075147224291</v>
      </c>
    </row>
    <row r="382" spans="1:13" x14ac:dyDescent="0.3">
      <c r="A382">
        <v>840.39999999998304</v>
      </c>
      <c r="B382" s="4">
        <v>237</v>
      </c>
      <c r="C382">
        <f t="shared" si="51"/>
        <v>194.6982942157947</v>
      </c>
      <c r="D382">
        <f t="shared" si="46"/>
        <v>389.11013379565964</v>
      </c>
      <c r="E382">
        <f t="shared" si="47"/>
        <v>42.301705784205296</v>
      </c>
      <c r="F382">
        <f t="shared" si="52"/>
        <v>3.7480100422898352E-19</v>
      </c>
      <c r="G382">
        <f t="shared" si="52"/>
        <v>0.6677273409086516</v>
      </c>
      <c r="H382">
        <f t="shared" si="52"/>
        <v>7.8836983474149296</v>
      </c>
      <c r="I382">
        <f t="shared" si="52"/>
        <v>0</v>
      </c>
      <c r="J382">
        <f t="shared" si="52"/>
        <v>0</v>
      </c>
      <c r="K382">
        <f t="shared" si="48"/>
        <v>8.5514256883235813</v>
      </c>
      <c r="L382">
        <f t="shared" si="49"/>
        <v>33.750280095881713</v>
      </c>
      <c r="M382">
        <f t="shared" si="50"/>
        <v>1139.0814065504694</v>
      </c>
    </row>
    <row r="383" spans="1:13" x14ac:dyDescent="0.3">
      <c r="A383">
        <v>840.44999999998299</v>
      </c>
      <c r="B383" s="4">
        <v>198</v>
      </c>
      <c r="C383">
        <f t="shared" si="51"/>
        <v>194.6153633883232</v>
      </c>
      <c r="D383">
        <f t="shared" si="46"/>
        <v>389.06013379565968</v>
      </c>
      <c r="E383">
        <f t="shared" si="47"/>
        <v>3.3846366116767967</v>
      </c>
      <c r="F383">
        <f t="shared" si="52"/>
        <v>2.4977712653925103E-19</v>
      </c>
      <c r="G383">
        <f t="shared" si="52"/>
        <v>0.59668577413119284</v>
      </c>
      <c r="H383">
        <f t="shared" si="52"/>
        <v>7.6922388499695504</v>
      </c>
      <c r="I383">
        <f t="shared" si="52"/>
        <v>0</v>
      </c>
      <c r="J383">
        <f t="shared" si="52"/>
        <v>0</v>
      </c>
      <c r="K383">
        <f t="shared" si="48"/>
        <v>8.2889246241007442</v>
      </c>
      <c r="L383">
        <f t="shared" si="49"/>
        <v>-4.9042880124239474</v>
      </c>
      <c r="M383">
        <f t="shared" si="50"/>
        <v>24.052040908805232</v>
      </c>
    </row>
    <row r="384" spans="1:13" x14ac:dyDescent="0.3">
      <c r="A384">
        <v>840.49999999998295</v>
      </c>
      <c r="B384" s="4">
        <v>199</v>
      </c>
      <c r="C384">
        <f t="shared" si="51"/>
        <v>194.53243256085148</v>
      </c>
      <c r="D384">
        <f t="shared" si="46"/>
        <v>389.01013379565973</v>
      </c>
      <c r="E384">
        <f t="shared" si="47"/>
        <v>4.4675674391485245</v>
      </c>
      <c r="F384">
        <f t="shared" si="52"/>
        <v>1.6617332245899369E-19</v>
      </c>
      <c r="G384">
        <f t="shared" si="52"/>
        <v>0.53222876202080938</v>
      </c>
      <c r="H384">
        <f t="shared" si="52"/>
        <v>7.4961553464021637</v>
      </c>
      <c r="I384">
        <f t="shared" si="52"/>
        <v>0</v>
      </c>
      <c r="J384">
        <f t="shared" si="52"/>
        <v>0</v>
      </c>
      <c r="K384">
        <f t="shared" si="48"/>
        <v>8.0283841084229728</v>
      </c>
      <c r="L384">
        <f t="shared" si="49"/>
        <v>-3.5608166692744483</v>
      </c>
      <c r="M384">
        <f t="shared" si="50"/>
        <v>12.679415352182776</v>
      </c>
    </row>
    <row r="385" spans="1:13" x14ac:dyDescent="0.3">
      <c r="A385">
        <v>840.54999999998302</v>
      </c>
      <c r="B385" s="4">
        <v>225</v>
      </c>
      <c r="C385">
        <f t="shared" si="51"/>
        <v>194.44950173337975</v>
      </c>
      <c r="D385">
        <f t="shared" si="46"/>
        <v>388.96013379565966</v>
      </c>
      <c r="E385">
        <f t="shared" si="47"/>
        <v>30.550498266620252</v>
      </c>
      <c r="F385">
        <f t="shared" si="52"/>
        <v>1.1036380370325845E-19</v>
      </c>
      <c r="G385">
        <f t="shared" si="52"/>
        <v>0.47386772428098584</v>
      </c>
      <c r="H385">
        <f t="shared" si="52"/>
        <v>7.2960440924813712</v>
      </c>
      <c r="I385">
        <f t="shared" si="52"/>
        <v>0</v>
      </c>
      <c r="J385">
        <f t="shared" si="52"/>
        <v>0</v>
      </c>
      <c r="K385">
        <f t="shared" si="48"/>
        <v>7.7699118167623569</v>
      </c>
      <c r="L385">
        <f t="shared" si="49"/>
        <v>22.780586449857896</v>
      </c>
      <c r="M385">
        <f t="shared" si="50"/>
        <v>518.95511899944916</v>
      </c>
    </row>
    <row r="386" spans="1:13" x14ac:dyDescent="0.3">
      <c r="A386">
        <v>840.59999999998297</v>
      </c>
      <c r="B386" s="4">
        <v>205</v>
      </c>
      <c r="C386">
        <f t="shared" si="51"/>
        <v>194.36657090590802</v>
      </c>
      <c r="D386">
        <f t="shared" si="46"/>
        <v>388.9101337956597</v>
      </c>
      <c r="E386">
        <f t="shared" si="47"/>
        <v>10.63342909409198</v>
      </c>
      <c r="F386">
        <f t="shared" si="52"/>
        <v>7.3172641937444972E-20</v>
      </c>
      <c r="G386">
        <f t="shared" si="52"/>
        <v>0.42113569233977138</v>
      </c>
      <c r="H386">
        <f t="shared" si="52"/>
        <v>7.0925005233696776</v>
      </c>
      <c r="I386">
        <f t="shared" si="52"/>
        <v>0</v>
      </c>
      <c r="J386">
        <f t="shared" si="52"/>
        <v>0</v>
      </c>
      <c r="K386">
        <f t="shared" si="48"/>
        <v>7.5136362157094494</v>
      </c>
      <c r="L386">
        <f t="shared" si="49"/>
        <v>3.1197928783825306</v>
      </c>
      <c r="M386">
        <f t="shared" si="50"/>
        <v>9.7331076040063547</v>
      </c>
    </row>
    <row r="387" spans="1:13" x14ac:dyDescent="0.3">
      <c r="A387">
        <v>840.64999999998304</v>
      </c>
      <c r="B387" s="4">
        <v>199</v>
      </c>
      <c r="C387">
        <f t="shared" si="51"/>
        <v>194.28364007843629</v>
      </c>
      <c r="D387">
        <f t="shared" si="46"/>
        <v>388.86013379565964</v>
      </c>
      <c r="E387">
        <f t="shared" si="47"/>
        <v>4.7163599215637078</v>
      </c>
      <c r="F387">
        <f t="shared" si="52"/>
        <v>4.8431456527693025E-20</v>
      </c>
      <c r="G387">
        <f t="shared" si="52"/>
        <v>0.37358816014895035</v>
      </c>
      <c r="H387">
        <f t="shared" si="52"/>
        <v>6.8861163729814185</v>
      </c>
      <c r="I387">
        <f t="shared" si="52"/>
        <v>0</v>
      </c>
      <c r="J387">
        <f t="shared" si="52"/>
        <v>0</v>
      </c>
      <c r="K387">
        <f t="shared" si="48"/>
        <v>7.2597045331303693</v>
      </c>
      <c r="L387">
        <f t="shared" si="49"/>
        <v>-2.5433446115666616</v>
      </c>
      <c r="M387">
        <f t="shared" si="50"/>
        <v>6.468601813185173</v>
      </c>
    </row>
    <row r="388" spans="1:13" x14ac:dyDescent="0.3">
      <c r="A388">
        <v>840.69999999998299</v>
      </c>
      <c r="B388" s="4">
        <v>197</v>
      </c>
      <c r="C388">
        <f t="shared" si="51"/>
        <v>194.20070925096456</v>
      </c>
      <c r="D388">
        <f t="shared" si="46"/>
        <v>388.81013379565968</v>
      </c>
      <c r="E388">
        <f t="shared" si="47"/>
        <v>2.7992907490354355</v>
      </c>
      <c r="F388">
        <f t="shared" si="52"/>
        <v>3.2000962690788342E-20</v>
      </c>
      <c r="G388">
        <f t="shared" si="52"/>
        <v>0.33080364764163872</v>
      </c>
      <c r="H388">
        <f t="shared" si="52"/>
        <v>6.6774768944808027</v>
      </c>
      <c r="I388">
        <f t="shared" si="52"/>
        <v>0</v>
      </c>
      <c r="J388">
        <f t="shared" si="52"/>
        <v>0</v>
      </c>
      <c r="K388">
        <f t="shared" si="48"/>
        <v>7.0082805421224412</v>
      </c>
      <c r="L388">
        <f t="shared" si="49"/>
        <v>-4.2089897930870057</v>
      </c>
      <c r="M388">
        <f t="shared" si="50"/>
        <v>17.715595078310596</v>
      </c>
    </row>
    <row r="389" spans="1:13" x14ac:dyDescent="0.3">
      <c r="A389">
        <v>840.74999999998295</v>
      </c>
      <c r="B389" s="4">
        <v>204</v>
      </c>
      <c r="C389">
        <f t="shared" si="51"/>
        <v>194.11777842349284</v>
      </c>
      <c r="D389">
        <f t="shared" si="46"/>
        <v>388.76013379565973</v>
      </c>
      <c r="E389">
        <f t="shared" si="47"/>
        <v>9.8822215765071633</v>
      </c>
      <c r="F389">
        <f t="shared" si="52"/>
        <v>2.1108398063395623E-20</v>
      </c>
      <c r="G389">
        <f t="shared" si="52"/>
        <v>0.29238400297478095</v>
      </c>
      <c r="H389">
        <f t="shared" si="52"/>
        <v>6.4671581993894129</v>
      </c>
      <c r="I389">
        <f t="shared" si="52"/>
        <v>0</v>
      </c>
      <c r="J389">
        <f t="shared" si="52"/>
        <v>0</v>
      </c>
      <c r="K389">
        <f t="shared" si="48"/>
        <v>6.7595422023641936</v>
      </c>
      <c r="L389">
        <f t="shared" si="49"/>
        <v>3.1226793741429697</v>
      </c>
      <c r="M389">
        <f t="shared" si="50"/>
        <v>9.7511264736979282</v>
      </c>
    </row>
    <row r="390" spans="1:13" x14ac:dyDescent="0.3">
      <c r="A390">
        <v>840.79999999998302</v>
      </c>
      <c r="B390" s="4">
        <v>200</v>
      </c>
      <c r="C390">
        <f t="shared" si="51"/>
        <v>194.03484759602111</v>
      </c>
      <c r="D390">
        <f t="shared" si="46"/>
        <v>388.71013379565966</v>
      </c>
      <c r="E390">
        <f t="shared" si="47"/>
        <v>5.965152403978891</v>
      </c>
      <c r="F390">
        <f t="shared" si="52"/>
        <v>1.3899661577566761E-20</v>
      </c>
      <c r="G390">
        <f t="shared" si="52"/>
        <v>0.25795446990785603</v>
      </c>
      <c r="H390">
        <f t="shared" si="52"/>
        <v>6.2557247312897326</v>
      </c>
      <c r="I390">
        <f t="shared" si="52"/>
        <v>0</v>
      </c>
      <c r="J390">
        <f t="shared" si="52"/>
        <v>0</v>
      </c>
      <c r="K390">
        <f t="shared" si="48"/>
        <v>6.513679201197589</v>
      </c>
      <c r="L390">
        <f t="shared" si="49"/>
        <v>-0.54852679721869801</v>
      </c>
      <c r="M390">
        <f t="shared" si="50"/>
        <v>0.30088164726700267</v>
      </c>
    </row>
    <row r="391" spans="1:13" x14ac:dyDescent="0.3">
      <c r="A391">
        <v>840.84999999998297</v>
      </c>
      <c r="B391" s="4">
        <v>200</v>
      </c>
      <c r="C391">
        <f t="shared" si="51"/>
        <v>193.95191676854938</v>
      </c>
      <c r="D391">
        <f t="shared" si="46"/>
        <v>388.6601337956597</v>
      </c>
      <c r="E391">
        <f t="shared" si="47"/>
        <v>6.0480832314506188</v>
      </c>
      <c r="F391">
        <f t="shared" si="52"/>
        <v>9.1371319373120095E-21</v>
      </c>
      <c r="G391">
        <f t="shared" si="52"/>
        <v>0.22716354649637313</v>
      </c>
      <c r="H391">
        <f t="shared" si="52"/>
        <v>6.0437268884753284</v>
      </c>
      <c r="I391">
        <f t="shared" si="52"/>
        <v>0</v>
      </c>
      <c r="J391">
        <f t="shared" si="52"/>
        <v>0</v>
      </c>
      <c r="K391">
        <f t="shared" si="48"/>
        <v>6.2708904349717018</v>
      </c>
      <c r="L391">
        <f t="shared" si="49"/>
        <v>-0.22280720352108307</v>
      </c>
      <c r="M391">
        <f t="shared" si="50"/>
        <v>4.9643049940885337E-2</v>
      </c>
    </row>
    <row r="392" spans="1:13" x14ac:dyDescent="0.3">
      <c r="A392">
        <v>840.89999999998304</v>
      </c>
      <c r="B392" s="4">
        <v>206</v>
      </c>
      <c r="C392">
        <f t="shared" si="51"/>
        <v>193.86898594107765</v>
      </c>
      <c r="D392">
        <f t="shared" si="46"/>
        <v>388.61013379565964</v>
      </c>
      <c r="E392">
        <f t="shared" si="47"/>
        <v>12.131014058922347</v>
      </c>
      <c r="F392">
        <f t="shared" si="52"/>
        <v>5.9961471811094852E-21</v>
      </c>
      <c r="G392">
        <f t="shared" si="52"/>
        <v>0.19968266077071675</v>
      </c>
      <c r="H392">
        <f t="shared" si="52"/>
        <v>5.831698808187622</v>
      </c>
      <c r="I392">
        <f t="shared" si="52"/>
        <v>0</v>
      </c>
      <c r="J392">
        <f t="shared" si="52"/>
        <v>0</v>
      </c>
      <c r="K392">
        <f t="shared" si="48"/>
        <v>6.0313814689583385</v>
      </c>
      <c r="L392">
        <f t="shared" si="49"/>
        <v>6.099632589964008</v>
      </c>
      <c r="M392">
        <f t="shared" si="50"/>
        <v>37.20551773255103</v>
      </c>
    </row>
    <row r="393" spans="1:13" x14ac:dyDescent="0.3">
      <c r="A393">
        <v>840.94999999998299</v>
      </c>
      <c r="B393" s="4">
        <v>202</v>
      </c>
      <c r="C393">
        <f t="shared" si="51"/>
        <v>193.78605511360593</v>
      </c>
      <c r="D393">
        <f t="shared" ref="D393:D456" si="53">$E$4-A393-$N$7</f>
        <v>388.56013379565968</v>
      </c>
      <c r="E393">
        <f t="shared" ref="E393:E456" si="54">B393-C393</f>
        <v>8.2139448863940743</v>
      </c>
      <c r="F393">
        <f t="shared" si="52"/>
        <v>3.9281801047302115E-21</v>
      </c>
      <c r="G393">
        <f t="shared" si="52"/>
        <v>0.17520568827121458</v>
      </c>
      <c r="H393">
        <f t="shared" si="52"/>
        <v>5.6201563233168113</v>
      </c>
      <c r="I393">
        <f t="shared" si="52"/>
        <v>0</v>
      </c>
      <c r="J393">
        <f t="shared" si="52"/>
        <v>0</v>
      </c>
      <c r="K393">
        <f t="shared" ref="K393:K456" si="55">F393+G393+H393+I393+J393</f>
        <v>5.7953620115880256</v>
      </c>
      <c r="L393">
        <f t="shared" ref="L393:L456" si="56">E393-K393</f>
        <v>2.4185828748060487</v>
      </c>
      <c r="M393">
        <f t="shared" ref="M393:M456" si="57">(L393)^2</f>
        <v>5.8495431223050911</v>
      </c>
    </row>
    <row r="394" spans="1:13" x14ac:dyDescent="0.3">
      <c r="A394">
        <v>840.99999999998295</v>
      </c>
      <c r="B394" s="4">
        <v>184</v>
      </c>
      <c r="C394">
        <f t="shared" si="51"/>
        <v>193.70312428613443</v>
      </c>
      <c r="D394">
        <f t="shared" si="53"/>
        <v>388.51013379565973</v>
      </c>
      <c r="E394">
        <f t="shared" si="54"/>
        <v>-9.7031242861344253</v>
      </c>
      <c r="F394">
        <f t="shared" si="52"/>
        <v>2.5690184173936475E-21</v>
      </c>
      <c r="G394">
        <f t="shared" si="52"/>
        <v>0.15344833525771218</v>
      </c>
      <c r="H394">
        <f t="shared" si="52"/>
        <v>5.4095951005911802</v>
      </c>
      <c r="I394">
        <f t="shared" si="52"/>
        <v>0</v>
      </c>
      <c r="J394">
        <f t="shared" si="52"/>
        <v>0</v>
      </c>
      <c r="K394">
        <f t="shared" si="55"/>
        <v>5.5630434358488925</v>
      </c>
      <c r="L394">
        <f t="shared" si="56"/>
        <v>-15.266167721983319</v>
      </c>
      <c r="M394">
        <f t="shared" si="57"/>
        <v>233.05587691572535</v>
      </c>
    </row>
    <row r="395" spans="1:13" x14ac:dyDescent="0.3">
      <c r="A395">
        <v>841.04999999998302</v>
      </c>
      <c r="B395" s="4">
        <v>202</v>
      </c>
      <c r="C395">
        <f t="shared" si="51"/>
        <v>193.62019345866247</v>
      </c>
      <c r="D395">
        <f t="shared" si="53"/>
        <v>388.46013379565966</v>
      </c>
      <c r="E395">
        <f t="shared" si="54"/>
        <v>8.3798065413375298</v>
      </c>
      <c r="F395">
        <f t="shared" si="52"/>
        <v>1.6772575774165858E-21</v>
      </c>
      <c r="G395">
        <f t="shared" si="52"/>
        <v>0.13414741016581808</v>
      </c>
      <c r="H395">
        <f t="shared" si="52"/>
        <v>5.2004889674529329</v>
      </c>
      <c r="I395">
        <f t="shared" si="52"/>
        <v>0</v>
      </c>
      <c r="J395">
        <f t="shared" si="52"/>
        <v>0</v>
      </c>
      <c r="K395">
        <f t="shared" si="55"/>
        <v>5.3346363776187511</v>
      </c>
      <c r="L395">
        <f t="shared" si="56"/>
        <v>3.0451701637187787</v>
      </c>
      <c r="M395">
        <f t="shared" si="57"/>
        <v>9.2730613260030541</v>
      </c>
    </row>
    <row r="396" spans="1:13" x14ac:dyDescent="0.3">
      <c r="A396">
        <v>841.09999999998297</v>
      </c>
      <c r="B396" s="4">
        <v>185</v>
      </c>
      <c r="C396">
        <f t="shared" si="51"/>
        <v>193.53726263119074</v>
      </c>
      <c r="D396">
        <f t="shared" si="53"/>
        <v>388.4101337956597</v>
      </c>
      <c r="E396">
        <f t="shared" si="54"/>
        <v>-8.5372626311907425</v>
      </c>
      <c r="F396">
        <f t="shared" si="52"/>
        <v>1.0931733261815917E-21</v>
      </c>
      <c r="G396">
        <f t="shared" si="52"/>
        <v>0.11706000447172921</v>
      </c>
      <c r="H396">
        <f t="shared" si="52"/>
        <v>4.9932884329443699</v>
      </c>
      <c r="I396">
        <f t="shared" si="52"/>
        <v>0</v>
      </c>
      <c r="J396">
        <f t="shared" si="52"/>
        <v>0</v>
      </c>
      <c r="K396">
        <f t="shared" si="55"/>
        <v>5.110348437416099</v>
      </c>
      <c r="L396">
        <f t="shared" si="56"/>
        <v>-13.647611068606842</v>
      </c>
      <c r="M396">
        <f t="shared" si="57"/>
        <v>186.25728787995999</v>
      </c>
    </row>
    <row r="397" spans="1:13" x14ac:dyDescent="0.3">
      <c r="A397">
        <v>841.14999999998304</v>
      </c>
      <c r="B397" s="4">
        <v>206</v>
      </c>
      <c r="C397">
        <f t="shared" si="51"/>
        <v>193.45433180371901</v>
      </c>
      <c r="D397">
        <f t="shared" si="53"/>
        <v>388.36013379565964</v>
      </c>
      <c r="E397">
        <f t="shared" si="54"/>
        <v>12.545668196280985</v>
      </c>
      <c r="F397">
        <f t="shared" si="52"/>
        <v>7.1127084713827309E-22</v>
      </c>
      <c r="G397">
        <f t="shared" si="52"/>
        <v>0.10196260260326685</v>
      </c>
      <c r="H397">
        <f t="shared" si="52"/>
        <v>4.7884194060866268</v>
      </c>
      <c r="I397">
        <f t="shared" si="52"/>
        <v>0</v>
      </c>
      <c r="J397">
        <f t="shared" si="52"/>
        <v>0</v>
      </c>
      <c r="K397">
        <f t="shared" si="55"/>
        <v>4.8903820086898939</v>
      </c>
      <c r="L397">
        <f t="shared" si="56"/>
        <v>7.6552861875910914</v>
      </c>
      <c r="M397">
        <f t="shared" si="57"/>
        <v>58.603406613922949</v>
      </c>
    </row>
    <row r="398" spans="1:13" x14ac:dyDescent="0.3">
      <c r="A398">
        <v>841.19999999998299</v>
      </c>
      <c r="B398" s="4">
        <v>203</v>
      </c>
      <c r="C398">
        <f t="shared" si="51"/>
        <v>193.37140097624729</v>
      </c>
      <c r="D398">
        <f t="shared" si="53"/>
        <v>388.31013379565968</v>
      </c>
      <c r="E398">
        <f t="shared" si="54"/>
        <v>9.628599023752713</v>
      </c>
      <c r="F398">
        <f t="shared" si="52"/>
        <v>4.6199546218993185E-22</v>
      </c>
      <c r="G398">
        <f t="shared" si="52"/>
        <v>8.8650138932122285E-2</v>
      </c>
      <c r="H398">
        <f t="shared" si="52"/>
        <v>4.5862821134431924</v>
      </c>
      <c r="I398">
        <f t="shared" si="52"/>
        <v>0</v>
      </c>
      <c r="J398">
        <f t="shared" si="52"/>
        <v>0</v>
      </c>
      <c r="K398">
        <f t="shared" si="55"/>
        <v>4.6749322523753145</v>
      </c>
      <c r="L398">
        <f t="shared" si="56"/>
        <v>4.9536667713773985</v>
      </c>
      <c r="M398">
        <f t="shared" si="57"/>
        <v>24.538814481848579</v>
      </c>
    </row>
    <row r="399" spans="1:13" x14ac:dyDescent="0.3">
      <c r="A399">
        <v>841.24999999998204</v>
      </c>
      <c r="B399" s="4">
        <v>193</v>
      </c>
      <c r="C399">
        <f t="shared" si="51"/>
        <v>193.28847014877715</v>
      </c>
      <c r="D399">
        <f t="shared" si="53"/>
        <v>388.26013379566064</v>
      </c>
      <c r="E399">
        <f t="shared" si="54"/>
        <v>-0.28847014877715083</v>
      </c>
      <c r="F399">
        <f t="shared" si="52"/>
        <v>2.9956917946761667E-22</v>
      </c>
      <c r="G399">
        <f t="shared" si="52"/>
        <v>7.6935018231779242E-2</v>
      </c>
      <c r="H399">
        <f t="shared" si="52"/>
        <v>4.38725021578498</v>
      </c>
      <c r="I399">
        <f t="shared" si="52"/>
        <v>0</v>
      </c>
      <c r="J399">
        <f t="shared" si="52"/>
        <v>0</v>
      </c>
      <c r="K399">
        <f t="shared" si="55"/>
        <v>4.4641852340167594</v>
      </c>
      <c r="L399">
        <f t="shared" si="56"/>
        <v>-4.7526553827939102</v>
      </c>
      <c r="M399">
        <f t="shared" si="57"/>
        <v>22.58773318759993</v>
      </c>
    </row>
    <row r="400" spans="1:13" x14ac:dyDescent="0.3">
      <c r="A400">
        <v>841.29999999998199</v>
      </c>
      <c r="B400" s="4">
        <v>197</v>
      </c>
      <c r="C400">
        <f t="shared" si="51"/>
        <v>193.20553932130565</v>
      </c>
      <c r="D400">
        <f t="shared" si="53"/>
        <v>388.21013379566068</v>
      </c>
      <c r="E400">
        <f t="shared" si="54"/>
        <v>3.7944606786943496</v>
      </c>
      <c r="F400">
        <f t="shared" si="52"/>
        <v>1.9391583233893735E-22</v>
      </c>
      <c r="G400">
        <f t="shared" si="52"/>
        <v>6.6646114324039066E-2</v>
      </c>
      <c r="H400">
        <f t="shared" si="52"/>
        <v>4.1916701220922832</v>
      </c>
      <c r="I400">
        <f t="shared" si="52"/>
        <v>0</v>
      </c>
      <c r="J400">
        <f t="shared" si="52"/>
        <v>0</v>
      </c>
      <c r="K400">
        <f t="shared" si="55"/>
        <v>4.2583162364163218</v>
      </c>
      <c r="L400">
        <f t="shared" si="56"/>
        <v>-0.46385555772197229</v>
      </c>
      <c r="M400">
        <f t="shared" si="57"/>
        <v>0.21516197842956197</v>
      </c>
    </row>
    <row r="401" spans="1:13" x14ac:dyDescent="0.3">
      <c r="A401">
        <v>841.34999999998195</v>
      </c>
      <c r="B401" s="4">
        <v>183</v>
      </c>
      <c r="C401">
        <f t="shared" si="51"/>
        <v>193.12260849383392</v>
      </c>
      <c r="D401">
        <f t="shared" si="53"/>
        <v>388.16013379566073</v>
      </c>
      <c r="E401">
        <f t="shared" si="54"/>
        <v>-10.122608493833923</v>
      </c>
      <c r="F401">
        <f t="shared" si="52"/>
        <v>1.2531011434777951E-22</v>
      </c>
      <c r="G401">
        <f t="shared" si="52"/>
        <v>5.7627759991177759E-2</v>
      </c>
      <c r="H401">
        <f t="shared" si="52"/>
        <v>3.9998604975884677</v>
      </c>
      <c r="I401">
        <f t="shared" si="52"/>
        <v>0</v>
      </c>
      <c r="J401">
        <f t="shared" si="52"/>
        <v>0</v>
      </c>
      <c r="K401">
        <f t="shared" si="55"/>
        <v>4.0574882575796458</v>
      </c>
      <c r="L401">
        <f t="shared" si="56"/>
        <v>-14.180096751413569</v>
      </c>
      <c r="M401">
        <f t="shared" si="57"/>
        <v>201.07514387944963</v>
      </c>
    </row>
    <row r="402" spans="1:13" x14ac:dyDescent="0.3">
      <c r="A402">
        <v>841.39999999998201</v>
      </c>
      <c r="B402" s="4">
        <v>200</v>
      </c>
      <c r="C402">
        <f t="shared" si="51"/>
        <v>193.03967766636219</v>
      </c>
      <c r="D402">
        <f t="shared" si="53"/>
        <v>388.11013379566066</v>
      </c>
      <c r="E402">
        <f t="shared" si="54"/>
        <v>6.9603223336378051</v>
      </c>
      <c r="F402">
        <f t="shared" si="52"/>
        <v>8.0838026528615333E-23</v>
      </c>
      <c r="G402">
        <f t="shared" si="52"/>
        <v>4.9738739612491881E-2</v>
      </c>
      <c r="H402">
        <f t="shared" si="52"/>
        <v>3.812111960886567</v>
      </c>
      <c r="I402">
        <f t="shared" si="52"/>
        <v>0</v>
      </c>
      <c r="J402">
        <f t="shared" si="52"/>
        <v>0</v>
      </c>
      <c r="K402">
        <f t="shared" si="55"/>
        <v>3.8618507004990588</v>
      </c>
      <c r="L402">
        <f t="shared" si="56"/>
        <v>3.0984716331387463</v>
      </c>
      <c r="M402">
        <f t="shared" si="57"/>
        <v>9.6005264613654901</v>
      </c>
    </row>
    <row r="403" spans="1:13" x14ac:dyDescent="0.3">
      <c r="A403">
        <v>841.44999999998197</v>
      </c>
      <c r="B403" s="4">
        <v>201</v>
      </c>
      <c r="C403">
        <f t="shared" si="51"/>
        <v>192.95674683889047</v>
      </c>
      <c r="D403">
        <f t="shared" si="53"/>
        <v>388.0601337956607</v>
      </c>
      <c r="E403">
        <f t="shared" si="54"/>
        <v>8.0432531611095328</v>
      </c>
      <c r="F403">
        <f t="shared" si="52"/>
        <v>5.2059740370224376E-23</v>
      </c>
      <c r="G403">
        <f t="shared" si="52"/>
        <v>4.2851294436534321E-2</v>
      </c>
      <c r="H403">
        <f t="shared" si="52"/>
        <v>3.6286869640715023</v>
      </c>
      <c r="I403">
        <f t="shared" si="52"/>
        <v>0</v>
      </c>
      <c r="J403">
        <f t="shared" si="52"/>
        <v>0</v>
      </c>
      <c r="K403">
        <f t="shared" si="55"/>
        <v>3.6715382585080367</v>
      </c>
      <c r="L403">
        <f t="shared" si="56"/>
        <v>4.3717149026014965</v>
      </c>
      <c r="M403">
        <f t="shared" si="57"/>
        <v>19.111891189628011</v>
      </c>
    </row>
    <row r="404" spans="1:13" x14ac:dyDescent="0.3">
      <c r="A404">
        <v>841.49999999998204</v>
      </c>
      <c r="B404" s="4">
        <v>204</v>
      </c>
      <c r="C404">
        <f t="shared" si="51"/>
        <v>192.87381601141874</v>
      </c>
      <c r="D404">
        <f t="shared" si="53"/>
        <v>388.01013379566064</v>
      </c>
      <c r="E404">
        <f t="shared" si="54"/>
        <v>11.126183988581261</v>
      </c>
      <c r="F404">
        <f t="shared" si="52"/>
        <v>3.3469175350842791E-23</v>
      </c>
      <c r="G404">
        <f t="shared" si="52"/>
        <v>3.6850148913649246E-2</v>
      </c>
      <c r="H404">
        <f t="shared" si="52"/>
        <v>3.449819848192103</v>
      </c>
      <c r="I404">
        <f t="shared" si="52"/>
        <v>0</v>
      </c>
      <c r="J404">
        <f t="shared" si="52"/>
        <v>0</v>
      </c>
      <c r="K404">
        <f t="shared" si="55"/>
        <v>3.4866699971057522</v>
      </c>
      <c r="L404">
        <f t="shared" si="56"/>
        <v>7.6395139914755088</v>
      </c>
      <c r="M404">
        <f t="shared" si="57"/>
        <v>58.362174025950061</v>
      </c>
    </row>
    <row r="405" spans="1:13" x14ac:dyDescent="0.3">
      <c r="A405">
        <v>841.54999999998199</v>
      </c>
      <c r="B405" s="4">
        <v>194</v>
      </c>
      <c r="C405">
        <f t="shared" si="51"/>
        <v>192.79088518394701</v>
      </c>
      <c r="D405">
        <f t="shared" si="53"/>
        <v>387.96013379566068</v>
      </c>
      <c r="E405">
        <f t="shared" si="54"/>
        <v>1.2091148160529883</v>
      </c>
      <c r="F405">
        <f t="shared" si="52"/>
        <v>2.1480517730881814E-23</v>
      </c>
      <c r="G405">
        <f t="shared" si="52"/>
        <v>3.1631565119806242E-2</v>
      </c>
      <c r="H405">
        <f t="shared" si="52"/>
        <v>3.2757170655472247</v>
      </c>
      <c r="I405">
        <f t="shared" si="52"/>
        <v>0</v>
      </c>
      <c r="J405">
        <f t="shared" si="52"/>
        <v>0</v>
      </c>
      <c r="K405">
        <f t="shared" si="55"/>
        <v>3.3073486306670308</v>
      </c>
      <c r="L405">
        <f t="shared" si="56"/>
        <v>-2.0982338146140425</v>
      </c>
      <c r="M405">
        <f t="shared" si="57"/>
        <v>4.402585140789796</v>
      </c>
    </row>
    <row r="406" spans="1:13" x14ac:dyDescent="0.3">
      <c r="A406">
        <v>841.59999999998195</v>
      </c>
      <c r="B406" s="4">
        <v>184</v>
      </c>
      <c r="C406">
        <f t="shared" si="51"/>
        <v>192.70795435647528</v>
      </c>
      <c r="D406">
        <f t="shared" si="53"/>
        <v>387.91013379566073</v>
      </c>
      <c r="E406">
        <f t="shared" si="54"/>
        <v>-8.7079543564752839</v>
      </c>
      <c r="F406">
        <f t="shared" si="52"/>
        <v>1.3762622456836928E-23</v>
      </c>
      <c r="G406">
        <f t="shared" si="52"/>
        <v>2.7102431001233218E-2</v>
      </c>
      <c r="H406">
        <f t="shared" si="52"/>
        <v>3.1065575591262431</v>
      </c>
      <c r="I406">
        <f t="shared" si="52"/>
        <v>0</v>
      </c>
      <c r="J406">
        <f t="shared" si="52"/>
        <v>0</v>
      </c>
      <c r="K406">
        <f t="shared" si="55"/>
        <v>3.1336599901274762</v>
      </c>
      <c r="L406">
        <f t="shared" si="56"/>
        <v>-11.841614346602761</v>
      </c>
      <c r="M406">
        <f t="shared" si="57"/>
        <v>140.22383033366833</v>
      </c>
    </row>
    <row r="407" spans="1:13" x14ac:dyDescent="0.3">
      <c r="A407">
        <v>841.64999999998201</v>
      </c>
      <c r="B407" s="4">
        <v>170</v>
      </c>
      <c r="C407">
        <f t="shared" si="51"/>
        <v>192.62502352900356</v>
      </c>
      <c r="D407">
        <f t="shared" si="53"/>
        <v>387.86013379566066</v>
      </c>
      <c r="E407">
        <f t="shared" si="54"/>
        <v>-22.625023529003556</v>
      </c>
      <c r="F407">
        <f t="shared" si="52"/>
        <v>8.8026688969279064E-24</v>
      </c>
      <c r="G407">
        <f t="shared" si="52"/>
        <v>2.3179386972041784E-2</v>
      </c>
      <c r="H407">
        <f t="shared" si="52"/>
        <v>2.9424932887309363</v>
      </c>
      <c r="I407">
        <f t="shared" si="52"/>
        <v>0</v>
      </c>
      <c r="J407">
        <f t="shared" si="52"/>
        <v>0</v>
      </c>
      <c r="K407">
        <f t="shared" si="55"/>
        <v>2.9656726757029781</v>
      </c>
      <c r="L407">
        <f t="shared" si="56"/>
        <v>-25.590696204706536</v>
      </c>
      <c r="M407">
        <f t="shared" si="57"/>
        <v>654.88373224158147</v>
      </c>
    </row>
    <row r="408" spans="1:13" x14ac:dyDescent="0.3">
      <c r="A408">
        <v>841.69999999998197</v>
      </c>
      <c r="B408" s="4">
        <v>178</v>
      </c>
      <c r="C408">
        <f t="shared" si="51"/>
        <v>192.54209270153183</v>
      </c>
      <c r="D408">
        <f t="shared" si="53"/>
        <v>387.8101337956607</v>
      </c>
      <c r="E408">
        <f t="shared" si="54"/>
        <v>-14.542092701531828</v>
      </c>
      <c r="F408">
        <f t="shared" si="52"/>
        <v>5.6206204063281977E-24</v>
      </c>
      <c r="G408">
        <f t="shared" si="52"/>
        <v>1.978799430457685E-2</v>
      </c>
      <c r="H408">
        <f t="shared" si="52"/>
        <v>2.7836498925779614</v>
      </c>
      <c r="I408">
        <f t="shared" si="52"/>
        <v>0</v>
      </c>
      <c r="J408">
        <f t="shared" si="52"/>
        <v>0</v>
      </c>
      <c r="K408">
        <f t="shared" si="55"/>
        <v>2.8034378868825383</v>
      </c>
      <c r="L408">
        <f t="shared" si="56"/>
        <v>-17.345530588414366</v>
      </c>
      <c r="M408">
        <f t="shared" si="57"/>
        <v>300.8674313936184</v>
      </c>
    </row>
    <row r="409" spans="1:13" x14ac:dyDescent="0.3">
      <c r="A409">
        <v>841.74999999998204</v>
      </c>
      <c r="B409" s="4">
        <v>222</v>
      </c>
      <c r="C409">
        <f t="shared" si="51"/>
        <v>192.4591618740601</v>
      </c>
      <c r="D409">
        <f t="shared" si="53"/>
        <v>387.76013379566064</v>
      </c>
      <c r="E409">
        <f t="shared" si="54"/>
        <v>29.540838125939899</v>
      </c>
      <c r="F409">
        <f t="shared" si="52"/>
        <v>3.5827034652998962E-24</v>
      </c>
      <c r="G409">
        <f t="shared" si="52"/>
        <v>1.6861947768361609E-2</v>
      </c>
      <c r="H409">
        <f t="shared" si="52"/>
        <v>2.6301274726127009</v>
      </c>
      <c r="I409">
        <f t="shared" si="52"/>
        <v>0</v>
      </c>
      <c r="J409">
        <f t="shared" si="52"/>
        <v>0</v>
      </c>
      <c r="K409">
        <f t="shared" si="55"/>
        <v>2.6469894203810624</v>
      </c>
      <c r="L409">
        <f t="shared" si="56"/>
        <v>26.893848705558838</v>
      </c>
      <c r="M409">
        <f t="shared" si="57"/>
        <v>723.27909819748879</v>
      </c>
    </row>
    <row r="410" spans="1:13" x14ac:dyDescent="0.3">
      <c r="A410">
        <v>841.79999999998199</v>
      </c>
      <c r="B410" s="4">
        <v>200</v>
      </c>
      <c r="C410">
        <f t="shared" si="51"/>
        <v>192.37623104658837</v>
      </c>
      <c r="D410">
        <f t="shared" si="53"/>
        <v>387.71013379566068</v>
      </c>
      <c r="E410">
        <f t="shared" si="54"/>
        <v>7.6237689534116271</v>
      </c>
      <c r="F410">
        <f t="shared" si="52"/>
        <v>2.2797865679610723E-24</v>
      </c>
      <c r="G410">
        <f t="shared" si="52"/>
        <v>1.4342334097314013E-2</v>
      </c>
      <c r="H410">
        <f t="shared" si="52"/>
        <v>2.4820014913509509</v>
      </c>
      <c r="I410">
        <f t="shared" si="52"/>
        <v>0</v>
      </c>
      <c r="J410">
        <f t="shared" si="52"/>
        <v>0</v>
      </c>
      <c r="K410">
        <f t="shared" si="55"/>
        <v>2.4963438254482648</v>
      </c>
      <c r="L410">
        <f t="shared" si="56"/>
        <v>5.1274251279633623</v>
      </c>
      <c r="M410">
        <f t="shared" si="57"/>
        <v>26.290488442870103</v>
      </c>
    </row>
    <row r="411" spans="1:13" x14ac:dyDescent="0.3">
      <c r="A411">
        <v>841.84999999998195</v>
      </c>
      <c r="B411" s="4">
        <v>189</v>
      </c>
      <c r="C411">
        <f t="shared" si="51"/>
        <v>192.29330021911687</v>
      </c>
      <c r="D411">
        <f t="shared" si="53"/>
        <v>387.66013379566073</v>
      </c>
      <c r="E411">
        <f t="shared" si="54"/>
        <v>-3.2933002191168725</v>
      </c>
      <c r="F411">
        <f t="shared" si="52"/>
        <v>1.4482189839408641E-24</v>
      </c>
      <c r="G411">
        <f t="shared" si="52"/>
        <v>1.217693709342018E-2</v>
      </c>
      <c r="H411">
        <f t="shared" si="52"/>
        <v>2.3393237677578593</v>
      </c>
      <c r="I411">
        <f t="shared" si="52"/>
        <v>0</v>
      </c>
      <c r="J411">
        <f t="shared" si="52"/>
        <v>0</v>
      </c>
      <c r="K411">
        <f t="shared" si="55"/>
        <v>2.3515007048512797</v>
      </c>
      <c r="L411">
        <f t="shared" si="56"/>
        <v>-5.6448009239681518</v>
      </c>
      <c r="M411">
        <f t="shared" si="57"/>
        <v>31.8637774712317</v>
      </c>
    </row>
    <row r="412" spans="1:13" x14ac:dyDescent="0.3">
      <c r="A412">
        <v>841.89999999998201</v>
      </c>
      <c r="B412" s="4">
        <v>201</v>
      </c>
      <c r="C412">
        <f t="shared" si="51"/>
        <v>192.21036939164492</v>
      </c>
      <c r="D412">
        <f t="shared" si="53"/>
        <v>387.61013379566066</v>
      </c>
      <c r="E412">
        <f t="shared" si="54"/>
        <v>8.7896306083550826</v>
      </c>
      <c r="F412">
        <f t="shared" si="52"/>
        <v>9.1839815054530516E-25</v>
      </c>
      <c r="G412">
        <f t="shared" si="52"/>
        <v>1.0319589506194722E-2</v>
      </c>
      <c r="H412">
        <f t="shared" si="52"/>
        <v>2.2021235595414872</v>
      </c>
      <c r="I412">
        <f t="shared" si="52"/>
        <v>0</v>
      </c>
      <c r="J412">
        <f t="shared" si="52"/>
        <v>0</v>
      </c>
      <c r="K412">
        <f t="shared" si="55"/>
        <v>2.2124431490476821</v>
      </c>
      <c r="L412">
        <f t="shared" si="56"/>
        <v>6.5771874593074005</v>
      </c>
      <c r="M412">
        <f t="shared" si="57"/>
        <v>43.259394874870537</v>
      </c>
    </row>
    <row r="413" spans="1:13" x14ac:dyDescent="0.3">
      <c r="A413">
        <v>841.94999999998197</v>
      </c>
      <c r="B413" s="4">
        <v>179</v>
      </c>
      <c r="C413">
        <f t="shared" si="51"/>
        <v>192.12743856417342</v>
      </c>
      <c r="D413">
        <f t="shared" si="53"/>
        <v>387.5601337956607</v>
      </c>
      <c r="E413">
        <f t="shared" si="54"/>
        <v>-13.127438564173417</v>
      </c>
      <c r="F413">
        <f t="shared" si="52"/>
        <v>5.8141265937249017E-25</v>
      </c>
      <c r="G413">
        <f t="shared" si="52"/>
        <v>8.7295712546879897E-3</v>
      </c>
      <c r="H413">
        <f t="shared" si="52"/>
        <v>2.070408719203467</v>
      </c>
      <c r="I413">
        <f t="shared" si="52"/>
        <v>0</v>
      </c>
      <c r="J413">
        <f t="shared" si="52"/>
        <v>0</v>
      </c>
      <c r="K413">
        <f t="shared" si="55"/>
        <v>2.0791382904581552</v>
      </c>
      <c r="L413">
        <f t="shared" si="56"/>
        <v>-15.206576854631573</v>
      </c>
      <c r="M413">
        <f t="shared" si="57"/>
        <v>231.23997963581667</v>
      </c>
    </row>
    <row r="414" spans="1:13" x14ac:dyDescent="0.3">
      <c r="A414">
        <v>841.99999999998204</v>
      </c>
      <c r="B414" s="4">
        <v>208</v>
      </c>
      <c r="C414">
        <f t="shared" si="51"/>
        <v>192.04450773670146</v>
      </c>
      <c r="D414">
        <f t="shared" si="53"/>
        <v>387.51013379566064</v>
      </c>
      <c r="E414">
        <f t="shared" si="54"/>
        <v>15.955492263298538</v>
      </c>
      <c r="F414">
        <f t="shared" si="52"/>
        <v>3.6744698276567477E-25</v>
      </c>
      <c r="G414">
        <f t="shared" si="52"/>
        <v>7.3710530778237958E-3</v>
      </c>
      <c r="H414">
        <f t="shared" si="52"/>
        <v>1.944166911290697</v>
      </c>
      <c r="I414">
        <f t="shared" si="52"/>
        <v>0</v>
      </c>
      <c r="J414">
        <f t="shared" si="52"/>
        <v>0</v>
      </c>
      <c r="K414">
        <f t="shared" si="55"/>
        <v>1.9515379643685207</v>
      </c>
      <c r="L414">
        <f t="shared" si="56"/>
        <v>14.003954298930017</v>
      </c>
      <c r="M414">
        <f t="shared" si="57"/>
        <v>196.11073600652051</v>
      </c>
    </row>
    <row r="415" spans="1:13" x14ac:dyDescent="0.3">
      <c r="A415">
        <v>842.04999999998199</v>
      </c>
      <c r="B415" s="4">
        <v>209</v>
      </c>
      <c r="C415">
        <f t="shared" si="51"/>
        <v>191.96157690922973</v>
      </c>
      <c r="D415">
        <f t="shared" si="53"/>
        <v>387.46013379566068</v>
      </c>
      <c r="E415">
        <f t="shared" si="54"/>
        <v>17.038423090770266</v>
      </c>
      <c r="F415">
        <f t="shared" si="52"/>
        <v>2.31825714157725E-25</v>
      </c>
      <c r="G415">
        <f t="shared" si="52"/>
        <v>6.2125843027722727E-3</v>
      </c>
      <c r="H415">
        <f t="shared" si="52"/>
        <v>1.8233668785174393</v>
      </c>
      <c r="I415">
        <f t="shared" si="52"/>
        <v>0</v>
      </c>
      <c r="J415">
        <f t="shared" si="52"/>
        <v>0</v>
      </c>
      <c r="K415">
        <f t="shared" si="55"/>
        <v>1.8295794628202116</v>
      </c>
      <c r="L415">
        <f t="shared" si="56"/>
        <v>15.208843627950055</v>
      </c>
      <c r="M415">
        <f t="shared" si="57"/>
        <v>231.30892449943698</v>
      </c>
    </row>
    <row r="416" spans="1:13" x14ac:dyDescent="0.3">
      <c r="A416">
        <v>842.09999999998195</v>
      </c>
      <c r="B416" s="4">
        <v>175</v>
      </c>
      <c r="C416">
        <f t="shared" si="51"/>
        <v>191.87864608175823</v>
      </c>
      <c r="D416">
        <f t="shared" si="53"/>
        <v>387.41013379566073</v>
      </c>
      <c r="E416">
        <f t="shared" si="54"/>
        <v>-16.878646081758234</v>
      </c>
      <c r="F416">
        <f t="shared" si="52"/>
        <v>1.460108892249242E-25</v>
      </c>
      <c r="G416">
        <f t="shared" si="52"/>
        <v>5.2266231026445687E-3</v>
      </c>
      <c r="H416">
        <f t="shared" si="52"/>
        <v>1.7079597447312844</v>
      </c>
      <c r="I416">
        <f t="shared" si="52"/>
        <v>0</v>
      </c>
      <c r="J416">
        <f t="shared" si="52"/>
        <v>0</v>
      </c>
      <c r="K416">
        <f t="shared" si="55"/>
        <v>1.713186367833929</v>
      </c>
      <c r="L416">
        <f t="shared" si="56"/>
        <v>-18.591832449592161</v>
      </c>
      <c r="M416">
        <f t="shared" si="57"/>
        <v>345.65623383370803</v>
      </c>
    </row>
    <row r="417" spans="1:13" x14ac:dyDescent="0.3">
      <c r="A417">
        <v>842.14999999998201</v>
      </c>
      <c r="B417" s="4">
        <v>211</v>
      </c>
      <c r="C417">
        <f t="shared" si="51"/>
        <v>191.79571525428628</v>
      </c>
      <c r="D417">
        <f t="shared" si="53"/>
        <v>387.36013379566066</v>
      </c>
      <c r="E417">
        <f t="shared" si="54"/>
        <v>19.204284745713721</v>
      </c>
      <c r="F417">
        <f t="shared" si="52"/>
        <v>9.1804845533790044E-26</v>
      </c>
      <c r="G417">
        <f t="shared" si="52"/>
        <v>4.3891073676283494E-3</v>
      </c>
      <c r="H417">
        <f t="shared" si="52"/>
        <v>1.597880343129406</v>
      </c>
      <c r="I417">
        <f t="shared" si="52"/>
        <v>0</v>
      </c>
      <c r="J417">
        <f t="shared" si="52"/>
        <v>0</v>
      </c>
      <c r="K417">
        <f t="shared" si="55"/>
        <v>1.6022694504970343</v>
      </c>
      <c r="L417">
        <f t="shared" si="56"/>
        <v>17.602015295216688</v>
      </c>
      <c r="M417">
        <f t="shared" si="57"/>
        <v>309.83094245304221</v>
      </c>
    </row>
    <row r="418" spans="1:13" x14ac:dyDescent="0.3">
      <c r="A418">
        <v>842.19999999998197</v>
      </c>
      <c r="B418" s="4">
        <v>176</v>
      </c>
      <c r="C418">
        <f t="shared" si="51"/>
        <v>191.71278442681478</v>
      </c>
      <c r="D418">
        <f t="shared" si="53"/>
        <v>387.3101337956607</v>
      </c>
      <c r="E418">
        <f t="shared" si="54"/>
        <v>-15.712784426814778</v>
      </c>
      <c r="F418">
        <f t="shared" si="52"/>
        <v>5.76239044125675E-26</v>
      </c>
      <c r="G418">
        <f t="shared" si="52"/>
        <v>3.6790641298202363E-3</v>
      </c>
      <c r="H418">
        <f t="shared" si="52"/>
        <v>1.4930485586231546</v>
      </c>
      <c r="I418">
        <f t="shared" si="52"/>
        <v>0</v>
      </c>
      <c r="J418">
        <f t="shared" si="52"/>
        <v>0</v>
      </c>
      <c r="K418">
        <f t="shared" si="55"/>
        <v>1.4967276227529749</v>
      </c>
      <c r="L418">
        <f t="shared" si="56"/>
        <v>-17.209512049567753</v>
      </c>
      <c r="M418">
        <f t="shared" si="57"/>
        <v>296.16730498421765</v>
      </c>
    </row>
    <row r="419" spans="1:13" x14ac:dyDescent="0.3">
      <c r="A419">
        <v>842.24999999998204</v>
      </c>
      <c r="B419" s="4">
        <v>199</v>
      </c>
      <c r="C419">
        <f t="shared" si="51"/>
        <v>191.62985359934282</v>
      </c>
      <c r="D419">
        <f t="shared" si="53"/>
        <v>387.26013379566064</v>
      </c>
      <c r="E419">
        <f t="shared" si="54"/>
        <v>7.3701464006571769</v>
      </c>
      <c r="F419">
        <f t="shared" ref="F419:J469" si="58">F$7*EXP(-(($D419-F$8)^2)/(2*F$9^2))</f>
        <v>3.610742162893136E-26</v>
      </c>
      <c r="G419">
        <f t="shared" si="58"/>
        <v>3.0782553547691852E-3</v>
      </c>
      <c r="H419">
        <f t="shared" si="58"/>
        <v>1.3933706738272067</v>
      </c>
      <c r="I419">
        <f t="shared" si="58"/>
        <v>0</v>
      </c>
      <c r="J419">
        <f t="shared" si="58"/>
        <v>0</v>
      </c>
      <c r="K419">
        <f t="shared" si="55"/>
        <v>1.3964489291819759</v>
      </c>
      <c r="L419">
        <f t="shared" si="56"/>
        <v>5.9736974714752007</v>
      </c>
      <c r="M419">
        <f t="shared" si="57"/>
        <v>35.685061480709209</v>
      </c>
    </row>
    <row r="420" spans="1:13" x14ac:dyDescent="0.3">
      <c r="A420">
        <v>842.29999999998199</v>
      </c>
      <c r="B420" s="4">
        <v>161</v>
      </c>
      <c r="C420">
        <f t="shared" si="51"/>
        <v>191.54692277187132</v>
      </c>
      <c r="D420">
        <f t="shared" si="53"/>
        <v>387.21013379566068</v>
      </c>
      <c r="E420">
        <f t="shared" si="54"/>
        <v>-30.546922771871323</v>
      </c>
      <c r="F420">
        <f t="shared" si="58"/>
        <v>2.258639879779672E-26</v>
      </c>
      <c r="G420">
        <f t="shared" si="58"/>
        <v>2.5708578349968063E-3</v>
      </c>
      <c r="H420">
        <f t="shared" si="58"/>
        <v>1.2987407087989689</v>
      </c>
      <c r="I420">
        <f t="shared" si="58"/>
        <v>0</v>
      </c>
      <c r="J420">
        <f t="shared" si="58"/>
        <v>0</v>
      </c>
      <c r="K420">
        <f t="shared" si="55"/>
        <v>1.3013115666339656</v>
      </c>
      <c r="L420">
        <f t="shared" si="56"/>
        <v>-31.848234338505289</v>
      </c>
      <c r="M420">
        <f t="shared" si="57"/>
        <v>1014.3100304803475</v>
      </c>
    </row>
    <row r="421" spans="1:13" x14ac:dyDescent="0.3">
      <c r="A421">
        <v>842.34999999998104</v>
      </c>
      <c r="B421" s="4">
        <v>212</v>
      </c>
      <c r="C421">
        <f t="shared" si="51"/>
        <v>191.46399194440119</v>
      </c>
      <c r="D421">
        <f t="shared" si="53"/>
        <v>387.16013379566164</v>
      </c>
      <c r="E421">
        <f t="shared" si="54"/>
        <v>20.536008055598813</v>
      </c>
      <c r="F421">
        <f t="shared" si="58"/>
        <v>1.4104387318107263E-26</v>
      </c>
      <c r="G421">
        <f t="shared" si="58"/>
        <v>2.1431748856426476E-3</v>
      </c>
      <c r="H421">
        <f t="shared" si="58"/>
        <v>1.2090417453366318</v>
      </c>
      <c r="I421">
        <f t="shared" si="58"/>
        <v>0</v>
      </c>
      <c r="J421">
        <f t="shared" si="58"/>
        <v>0</v>
      </c>
      <c r="K421">
        <f t="shared" si="55"/>
        <v>1.2111849202222744</v>
      </c>
      <c r="L421">
        <f t="shared" si="56"/>
        <v>19.324823135376541</v>
      </c>
      <c r="M421">
        <f t="shared" si="57"/>
        <v>373.4487892135844</v>
      </c>
    </row>
    <row r="422" spans="1:13" x14ac:dyDescent="0.3">
      <c r="A422">
        <v>842.39999999998099</v>
      </c>
      <c r="B422" s="4">
        <v>191</v>
      </c>
      <c r="C422">
        <f t="shared" si="51"/>
        <v>191.38106111692946</v>
      </c>
      <c r="D422">
        <f t="shared" si="53"/>
        <v>387.11013379566168</v>
      </c>
      <c r="E422">
        <f t="shared" si="54"/>
        <v>-0.38106111692945888</v>
      </c>
      <c r="F422">
        <f t="shared" si="58"/>
        <v>8.7926174421692228E-27</v>
      </c>
      <c r="G422">
        <f t="shared" si="58"/>
        <v>1.7833775438015277E-3</v>
      </c>
      <c r="H422">
        <f t="shared" si="58"/>
        <v>1.124147227382809</v>
      </c>
      <c r="I422">
        <f t="shared" si="58"/>
        <v>0</v>
      </c>
      <c r="J422">
        <f t="shared" si="58"/>
        <v>0</v>
      </c>
      <c r="K422">
        <f t="shared" si="55"/>
        <v>1.1259306049266105</v>
      </c>
      <c r="L422">
        <f t="shared" si="56"/>
        <v>-1.5069917218560693</v>
      </c>
      <c r="M422">
        <f t="shared" si="57"/>
        <v>2.2710240497427208</v>
      </c>
    </row>
    <row r="423" spans="1:13" x14ac:dyDescent="0.3">
      <c r="A423">
        <v>842.44999999998095</v>
      </c>
      <c r="B423" s="4">
        <v>186</v>
      </c>
      <c r="C423">
        <f t="shared" si="51"/>
        <v>191.29813028945773</v>
      </c>
      <c r="D423">
        <f t="shared" si="53"/>
        <v>387.06013379566173</v>
      </c>
      <c r="E423">
        <f t="shared" si="54"/>
        <v>-5.2981302894577311</v>
      </c>
      <c r="F423">
        <f t="shared" si="58"/>
        <v>5.4719087818926313E-27</v>
      </c>
      <c r="G423">
        <f t="shared" si="58"/>
        <v>1.4812730050804072E-3</v>
      </c>
      <c r="H423">
        <f t="shared" si="58"/>
        <v>1.0439222298727528</v>
      </c>
      <c r="I423">
        <f t="shared" si="58"/>
        <v>0</v>
      </c>
      <c r="J423">
        <f t="shared" si="58"/>
        <v>0</v>
      </c>
      <c r="K423">
        <f t="shared" si="55"/>
        <v>1.0454035028778332</v>
      </c>
      <c r="L423">
        <f t="shared" si="56"/>
        <v>-6.3435337923355641</v>
      </c>
      <c r="M423">
        <f t="shared" si="57"/>
        <v>40.240420974503223</v>
      </c>
    </row>
    <row r="424" spans="1:13" x14ac:dyDescent="0.3">
      <c r="A424">
        <v>842.49999999998101</v>
      </c>
      <c r="B424" s="4">
        <v>179</v>
      </c>
      <c r="C424">
        <f t="shared" si="51"/>
        <v>191.215199461986</v>
      </c>
      <c r="D424">
        <f t="shared" si="53"/>
        <v>387.01013379566166</v>
      </c>
      <c r="E424">
        <f t="shared" si="54"/>
        <v>-12.215199461986003</v>
      </c>
      <c r="F424">
        <f t="shared" si="58"/>
        <v>3.3995093413060787E-27</v>
      </c>
      <c r="G424">
        <f t="shared" si="58"/>
        <v>1.2280980875411481E-3</v>
      </c>
      <c r="H424">
        <f t="shared" si="58"/>
        <v>0.96822468910331794</v>
      </c>
      <c r="I424">
        <f t="shared" si="58"/>
        <v>0</v>
      </c>
      <c r="J424">
        <f t="shared" si="58"/>
        <v>0</v>
      </c>
      <c r="K424">
        <f t="shared" si="55"/>
        <v>0.96945278719085903</v>
      </c>
      <c r="L424">
        <f t="shared" si="56"/>
        <v>-13.184652249176862</v>
      </c>
      <c r="M424">
        <f t="shared" si="57"/>
        <v>173.8350549317245</v>
      </c>
    </row>
    <row r="425" spans="1:13" x14ac:dyDescent="0.3">
      <c r="A425">
        <v>842.54999999998097</v>
      </c>
      <c r="B425" s="4">
        <v>176</v>
      </c>
      <c r="C425">
        <f t="shared" si="51"/>
        <v>191.13226863451428</v>
      </c>
      <c r="D425">
        <f t="shared" si="53"/>
        <v>386.9601337956617</v>
      </c>
      <c r="E425">
        <f t="shared" si="54"/>
        <v>-15.132268634514276</v>
      </c>
      <c r="F425">
        <f t="shared" si="58"/>
        <v>2.1083870865772446E-27</v>
      </c>
      <c r="G425">
        <f t="shared" si="58"/>
        <v>1.016335590358841E-3</v>
      </c>
      <c r="H425">
        <f t="shared" si="58"/>
        <v>0.89690658855601857</v>
      </c>
      <c r="I425">
        <f t="shared" si="58"/>
        <v>0</v>
      </c>
      <c r="J425">
        <f t="shared" si="58"/>
        <v>0</v>
      </c>
      <c r="K425">
        <f t="shared" si="55"/>
        <v>0.89792292414637742</v>
      </c>
      <c r="L425">
        <f t="shared" si="56"/>
        <v>-16.030191558660654</v>
      </c>
      <c r="M425">
        <f t="shared" si="57"/>
        <v>256.96704140735528</v>
      </c>
    </row>
    <row r="426" spans="1:13" x14ac:dyDescent="0.3">
      <c r="A426">
        <v>842.59999999998104</v>
      </c>
      <c r="B426" s="4">
        <v>195</v>
      </c>
      <c r="C426">
        <f t="shared" si="51"/>
        <v>191.04933780704255</v>
      </c>
      <c r="D426">
        <f t="shared" si="53"/>
        <v>386.91013379566164</v>
      </c>
      <c r="E426">
        <f t="shared" si="54"/>
        <v>3.9506621929574521</v>
      </c>
      <c r="F426">
        <f t="shared" si="58"/>
        <v>1.3053926861150729E-27</v>
      </c>
      <c r="G426">
        <f t="shared" si="58"/>
        <v>8.3955150676697518E-4</v>
      </c>
      <c r="H426">
        <f t="shared" si="58"/>
        <v>0.82981509487158289</v>
      </c>
      <c r="I426">
        <f t="shared" si="58"/>
        <v>0</v>
      </c>
      <c r="J426">
        <f t="shared" si="58"/>
        <v>0</v>
      </c>
      <c r="K426">
        <f t="shared" si="55"/>
        <v>0.83065464637834985</v>
      </c>
      <c r="L426">
        <f t="shared" si="56"/>
        <v>3.1200075465791022</v>
      </c>
      <c r="M426">
        <f t="shared" si="57"/>
        <v>9.7344470907105478</v>
      </c>
    </row>
    <row r="427" spans="1:13" x14ac:dyDescent="0.3">
      <c r="A427">
        <v>842.64999999998099</v>
      </c>
      <c r="B427" s="4">
        <v>174</v>
      </c>
      <c r="C427">
        <f t="shared" ref="C427:C490" si="59">$U$14*A427+$V$14</f>
        <v>190.96640697957082</v>
      </c>
      <c r="D427">
        <f t="shared" si="53"/>
        <v>386.86013379566168</v>
      </c>
      <c r="E427">
        <f t="shared" si="54"/>
        <v>-16.96640697957082</v>
      </c>
      <c r="F427">
        <f t="shared" si="58"/>
        <v>8.0684241642601986E-28</v>
      </c>
      <c r="G427">
        <f t="shared" si="58"/>
        <v>6.9225115488771871E-4</v>
      </c>
      <c r="H427">
        <f t="shared" si="58"/>
        <v>0.76679363948743451</v>
      </c>
      <c r="I427">
        <f t="shared" si="58"/>
        <v>0</v>
      </c>
      <c r="J427">
        <f t="shared" si="58"/>
        <v>0</v>
      </c>
      <c r="K427">
        <f t="shared" si="55"/>
        <v>0.7674858906423222</v>
      </c>
      <c r="L427">
        <f t="shared" si="56"/>
        <v>-17.733892870213143</v>
      </c>
      <c r="M427">
        <f t="shared" si="57"/>
        <v>314.49095633219656</v>
      </c>
    </row>
    <row r="428" spans="1:13" x14ac:dyDescent="0.3">
      <c r="A428">
        <v>842.69999999998095</v>
      </c>
      <c r="B428" s="4">
        <v>187</v>
      </c>
      <c r="C428">
        <f t="shared" si="59"/>
        <v>190.88347615209932</v>
      </c>
      <c r="D428">
        <f t="shared" si="53"/>
        <v>386.81013379566173</v>
      </c>
      <c r="E428">
        <f t="shared" si="54"/>
        <v>-3.8834761520993197</v>
      </c>
      <c r="F428">
        <f t="shared" si="58"/>
        <v>4.9784366652260185E-28</v>
      </c>
      <c r="G428">
        <f t="shared" si="58"/>
        <v>5.6975240196714422E-4</v>
      </c>
      <c r="H428">
        <f t="shared" si="58"/>
        <v>0.7076829422190889</v>
      </c>
      <c r="I428">
        <f t="shared" si="58"/>
        <v>0</v>
      </c>
      <c r="J428">
        <f t="shared" si="58"/>
        <v>0</v>
      </c>
      <c r="K428">
        <f t="shared" si="55"/>
        <v>0.708252694621056</v>
      </c>
      <c r="L428">
        <f t="shared" si="56"/>
        <v>-4.5917288467203754</v>
      </c>
      <c r="M428">
        <f t="shared" si="57"/>
        <v>21.083973801804028</v>
      </c>
    </row>
    <row r="429" spans="1:13" x14ac:dyDescent="0.3">
      <c r="A429">
        <v>842.74999999998101</v>
      </c>
      <c r="B429" s="4">
        <v>193</v>
      </c>
      <c r="C429">
        <f t="shared" si="59"/>
        <v>190.80054532462736</v>
      </c>
      <c r="D429">
        <f t="shared" si="53"/>
        <v>386.76013379566166</v>
      </c>
      <c r="E429">
        <f t="shared" si="54"/>
        <v>2.1994546753726354</v>
      </c>
      <c r="F429">
        <f t="shared" si="58"/>
        <v>3.0665776801581293E-28</v>
      </c>
      <c r="G429">
        <f t="shared" si="58"/>
        <v>4.6807427448314478E-4</v>
      </c>
      <c r="H429">
        <f t="shared" si="58"/>
        <v>0.65232197383363355</v>
      </c>
      <c r="I429">
        <f t="shared" si="58"/>
        <v>0</v>
      </c>
      <c r="J429">
        <f t="shared" si="58"/>
        <v>0</v>
      </c>
      <c r="K429">
        <f t="shared" si="55"/>
        <v>0.65279004810811669</v>
      </c>
      <c r="L429">
        <f t="shared" si="56"/>
        <v>1.5466646272645188</v>
      </c>
      <c r="M429">
        <f t="shared" si="57"/>
        <v>2.3921714692312928</v>
      </c>
    </row>
    <row r="430" spans="1:13" x14ac:dyDescent="0.3">
      <c r="A430">
        <v>842.79999999998097</v>
      </c>
      <c r="B430" s="4">
        <v>189</v>
      </c>
      <c r="C430">
        <f t="shared" si="59"/>
        <v>190.71761449715586</v>
      </c>
      <c r="D430">
        <f t="shared" si="53"/>
        <v>386.7101337956617</v>
      </c>
      <c r="E430">
        <f t="shared" si="54"/>
        <v>-1.7176144971558642</v>
      </c>
      <c r="F430">
        <f t="shared" si="58"/>
        <v>1.885695970593138E-28</v>
      </c>
      <c r="G430">
        <f t="shared" si="58"/>
        <v>3.8383936585705133E-4</v>
      </c>
      <c r="H430">
        <f t="shared" si="58"/>
        <v>0.60054885538745006</v>
      </c>
      <c r="I430">
        <f t="shared" si="58"/>
        <v>0</v>
      </c>
      <c r="J430">
        <f t="shared" si="58"/>
        <v>0</v>
      </c>
      <c r="K430">
        <f t="shared" si="55"/>
        <v>0.60093269475330713</v>
      </c>
      <c r="L430">
        <f t="shared" si="56"/>
        <v>-2.3185471919091714</v>
      </c>
      <c r="M430">
        <f t="shared" si="57"/>
        <v>5.3756610811099037</v>
      </c>
    </row>
    <row r="431" spans="1:13" x14ac:dyDescent="0.3">
      <c r="A431">
        <v>842.84999999998104</v>
      </c>
      <c r="B431" s="4">
        <v>193</v>
      </c>
      <c r="C431">
        <f t="shared" si="59"/>
        <v>190.63468366968391</v>
      </c>
      <c r="D431">
        <f t="shared" si="53"/>
        <v>386.66013379566164</v>
      </c>
      <c r="E431">
        <f t="shared" si="54"/>
        <v>2.3653163303160909</v>
      </c>
      <c r="F431">
        <f t="shared" si="58"/>
        <v>1.1575668857839328E-28</v>
      </c>
      <c r="G431">
        <f t="shared" si="58"/>
        <v>3.1418857295078959E-4</v>
      </c>
      <c r="H431">
        <f t="shared" si="58"/>
        <v>0.55220169279651732</v>
      </c>
      <c r="I431">
        <f t="shared" si="58"/>
        <v>0</v>
      </c>
      <c r="J431">
        <f t="shared" si="58"/>
        <v>0</v>
      </c>
      <c r="K431">
        <f t="shared" si="55"/>
        <v>0.55251588136946805</v>
      </c>
      <c r="L431">
        <f t="shared" si="56"/>
        <v>1.8128004489466227</v>
      </c>
      <c r="M431">
        <f t="shared" si="57"/>
        <v>3.2862454677010771</v>
      </c>
    </row>
    <row r="432" spans="1:13" x14ac:dyDescent="0.3">
      <c r="A432">
        <v>842.89999999998099</v>
      </c>
      <c r="B432" s="4">
        <v>184</v>
      </c>
      <c r="C432">
        <f t="shared" si="59"/>
        <v>190.55175284221241</v>
      </c>
      <c r="D432">
        <f t="shared" si="53"/>
        <v>386.61013379566168</v>
      </c>
      <c r="E432">
        <f t="shared" si="54"/>
        <v>-6.5517528422124087</v>
      </c>
      <c r="F432">
        <f t="shared" si="58"/>
        <v>7.0937721479557149E-29</v>
      </c>
      <c r="G432">
        <f t="shared" si="58"/>
        <v>2.5670681033924221E-4</v>
      </c>
      <c r="H432">
        <f t="shared" si="58"/>
        <v>0.5071193457681199</v>
      </c>
      <c r="I432">
        <f t="shared" si="58"/>
        <v>0</v>
      </c>
      <c r="J432">
        <f t="shared" si="58"/>
        <v>0</v>
      </c>
      <c r="K432">
        <f t="shared" si="55"/>
        <v>0.50737605257845919</v>
      </c>
      <c r="L432">
        <f t="shared" si="56"/>
        <v>-7.0591288947908684</v>
      </c>
      <c r="M432">
        <f t="shared" si="57"/>
        <v>49.83130075327135</v>
      </c>
    </row>
    <row r="433" spans="1:13" x14ac:dyDescent="0.3">
      <c r="A433">
        <v>842.94999999998095</v>
      </c>
      <c r="B433" s="4">
        <v>206</v>
      </c>
      <c r="C433">
        <f t="shared" si="59"/>
        <v>190.46882201474068</v>
      </c>
      <c r="D433">
        <f t="shared" si="53"/>
        <v>386.56013379566173</v>
      </c>
      <c r="E433">
        <f t="shared" si="54"/>
        <v>15.531177985259319</v>
      </c>
      <c r="F433">
        <f t="shared" si="58"/>
        <v>4.3397538177954187E-29</v>
      </c>
      <c r="G433">
        <f t="shared" si="58"/>
        <v>2.0935846603049234E-4</v>
      </c>
      <c r="H433">
        <f t="shared" si="58"/>
        <v>0.46514213082964784</v>
      </c>
      <c r="I433">
        <f t="shared" si="58"/>
        <v>0</v>
      </c>
      <c r="J433">
        <f t="shared" si="58"/>
        <v>0</v>
      </c>
      <c r="K433">
        <f t="shared" si="55"/>
        <v>0.46535148929567832</v>
      </c>
      <c r="L433">
        <f t="shared" si="56"/>
        <v>15.065826495963641</v>
      </c>
      <c r="M433">
        <f t="shared" si="57"/>
        <v>226.9791280064801</v>
      </c>
    </row>
    <row r="434" spans="1:13" x14ac:dyDescent="0.3">
      <c r="A434">
        <v>842.99999999998101</v>
      </c>
      <c r="B434" s="4">
        <v>182</v>
      </c>
      <c r="C434">
        <f t="shared" si="59"/>
        <v>190.38589118726895</v>
      </c>
      <c r="D434">
        <f t="shared" si="53"/>
        <v>386.51013379566166</v>
      </c>
      <c r="E434">
        <f t="shared" si="54"/>
        <v>-8.3858911872689532</v>
      </c>
      <c r="F434">
        <f t="shared" si="58"/>
        <v>2.6503893133581768E-29</v>
      </c>
      <c r="G434">
        <f t="shared" si="58"/>
        <v>1.7043147275162536E-4</v>
      </c>
      <c r="H434">
        <f t="shared" si="58"/>
        <v>0.42611245876382753</v>
      </c>
      <c r="I434">
        <f t="shared" si="58"/>
        <v>0</v>
      </c>
      <c r="J434">
        <f t="shared" si="58"/>
        <v>0</v>
      </c>
      <c r="K434">
        <f t="shared" si="55"/>
        <v>0.42628289023657917</v>
      </c>
      <c r="L434">
        <f t="shared" si="56"/>
        <v>-8.8121740775055315</v>
      </c>
      <c r="M434">
        <f t="shared" si="57"/>
        <v>77.654411972260462</v>
      </c>
    </row>
    <row r="435" spans="1:13" x14ac:dyDescent="0.3">
      <c r="A435">
        <v>843.04999999998097</v>
      </c>
      <c r="B435" s="4">
        <v>229</v>
      </c>
      <c r="C435">
        <f t="shared" si="59"/>
        <v>190.30296035979723</v>
      </c>
      <c r="D435">
        <f t="shared" si="53"/>
        <v>386.4601337956617</v>
      </c>
      <c r="E435">
        <f t="shared" si="54"/>
        <v>38.697039640202775</v>
      </c>
      <c r="F435">
        <f t="shared" si="58"/>
        <v>1.6158869308302645E-29</v>
      </c>
      <c r="G435">
        <f t="shared" si="58"/>
        <v>1.3848897421259824E-4</v>
      </c>
      <c r="H435">
        <f t="shared" si="58"/>
        <v>0.38987540727427289</v>
      </c>
      <c r="I435">
        <f t="shared" si="58"/>
        <v>0</v>
      </c>
      <c r="J435">
        <f t="shared" si="58"/>
        <v>0</v>
      </c>
      <c r="K435">
        <f t="shared" si="55"/>
        <v>0.39001389624848548</v>
      </c>
      <c r="L435">
        <f t="shared" si="56"/>
        <v>38.307025743954291</v>
      </c>
      <c r="M435">
        <f t="shared" si="57"/>
        <v>1467.4282213479769</v>
      </c>
    </row>
    <row r="436" spans="1:13" x14ac:dyDescent="0.3">
      <c r="A436">
        <v>843.09999999998104</v>
      </c>
      <c r="B436" s="4">
        <v>210</v>
      </c>
      <c r="C436">
        <f t="shared" si="59"/>
        <v>190.22002953232527</v>
      </c>
      <c r="D436">
        <f t="shared" si="53"/>
        <v>386.41013379566164</v>
      </c>
      <c r="E436">
        <f t="shared" si="54"/>
        <v>19.77997046767473</v>
      </c>
      <c r="F436">
        <f t="shared" si="58"/>
        <v>9.8348781572311168E-30</v>
      </c>
      <c r="G436">
        <f t="shared" si="58"/>
        <v>1.1232766530009293E-4</v>
      </c>
      <c r="H436">
        <f t="shared" si="58"/>
        <v>0.35627923017438146</v>
      </c>
      <c r="I436">
        <f t="shared" si="58"/>
        <v>0</v>
      </c>
      <c r="J436">
        <f t="shared" si="58"/>
        <v>0</v>
      </c>
      <c r="K436">
        <f t="shared" si="55"/>
        <v>0.35639155783968157</v>
      </c>
      <c r="L436">
        <f t="shared" si="56"/>
        <v>19.423578909835047</v>
      </c>
      <c r="M436">
        <f t="shared" si="57"/>
        <v>377.27541766658885</v>
      </c>
    </row>
    <row r="437" spans="1:13" x14ac:dyDescent="0.3">
      <c r="A437">
        <v>843.14999999998099</v>
      </c>
      <c r="B437" s="4">
        <v>181</v>
      </c>
      <c r="C437">
        <f t="shared" si="59"/>
        <v>190.13709870485377</v>
      </c>
      <c r="D437">
        <f t="shared" si="53"/>
        <v>386.36013379566168</v>
      </c>
      <c r="E437">
        <f t="shared" si="54"/>
        <v>-9.13709870485377</v>
      </c>
      <c r="F437">
        <f t="shared" si="58"/>
        <v>5.9756302643578139E-30</v>
      </c>
      <c r="G437">
        <f t="shared" si="58"/>
        <v>9.0941978508684069E-5</v>
      </c>
      <c r="H437">
        <f t="shared" si="58"/>
        <v>0.32517580481300745</v>
      </c>
      <c r="I437">
        <f t="shared" si="58"/>
        <v>0</v>
      </c>
      <c r="J437">
        <f t="shared" si="58"/>
        <v>0</v>
      </c>
      <c r="K437">
        <f t="shared" si="55"/>
        <v>0.32526674679151613</v>
      </c>
      <c r="L437">
        <f t="shared" si="56"/>
        <v>-9.4623654516452866</v>
      </c>
      <c r="M437">
        <f t="shared" si="57"/>
        <v>89.536359940490314</v>
      </c>
    </row>
    <row r="438" spans="1:13" x14ac:dyDescent="0.3">
      <c r="A438">
        <v>843.19999999998095</v>
      </c>
      <c r="B438" s="4">
        <v>198</v>
      </c>
      <c r="C438">
        <f t="shared" si="59"/>
        <v>190.05416787738204</v>
      </c>
      <c r="D438">
        <f t="shared" si="53"/>
        <v>386.31013379566173</v>
      </c>
      <c r="E438">
        <f t="shared" si="54"/>
        <v>7.9458321226179578</v>
      </c>
      <c r="F438">
        <f t="shared" si="58"/>
        <v>3.6245589805358794E-30</v>
      </c>
      <c r="G438">
        <f t="shared" si="58"/>
        <v>7.3493375840216949E-5</v>
      </c>
      <c r="H438">
        <f t="shared" si="58"/>
        <v>0.29642101981215352</v>
      </c>
      <c r="I438">
        <f t="shared" si="58"/>
        <v>0</v>
      </c>
      <c r="J438">
        <f t="shared" si="58"/>
        <v>0</v>
      </c>
      <c r="K438">
        <f t="shared" si="55"/>
        <v>0.29649451318799375</v>
      </c>
      <c r="L438">
        <f t="shared" si="56"/>
        <v>7.6493376094299643</v>
      </c>
      <c r="M438">
        <f t="shared" si="57"/>
        <v>58.512365863039719</v>
      </c>
    </row>
    <row r="439" spans="1:13" x14ac:dyDescent="0.3">
      <c r="A439">
        <v>843.24999999998101</v>
      </c>
      <c r="B439" s="4">
        <v>196</v>
      </c>
      <c r="C439">
        <f t="shared" si="59"/>
        <v>189.97123704991031</v>
      </c>
      <c r="D439">
        <f t="shared" si="53"/>
        <v>386.26013379566166</v>
      </c>
      <c r="E439">
        <f t="shared" si="54"/>
        <v>6.0287629500896855</v>
      </c>
      <c r="F439">
        <f t="shared" si="58"/>
        <v>2.1947413348195218E-30</v>
      </c>
      <c r="G439">
        <f t="shared" si="58"/>
        <v>5.9284085818056963E-5</v>
      </c>
      <c r="H439">
        <f t="shared" si="58"/>
        <v>0.26987510551204735</v>
      </c>
      <c r="I439">
        <f t="shared" si="58"/>
        <v>0</v>
      </c>
      <c r="J439">
        <f t="shared" si="58"/>
        <v>0</v>
      </c>
      <c r="K439">
        <f t="shared" si="55"/>
        <v>0.26993438959786542</v>
      </c>
      <c r="L439">
        <f t="shared" si="56"/>
        <v>5.7588285604918203</v>
      </c>
      <c r="M439">
        <f t="shared" si="57"/>
        <v>33.164106389136293</v>
      </c>
    </row>
    <row r="440" spans="1:13" x14ac:dyDescent="0.3">
      <c r="A440">
        <v>843.29999999998097</v>
      </c>
      <c r="B440" s="4">
        <v>211</v>
      </c>
      <c r="C440">
        <f t="shared" si="59"/>
        <v>189.88830622243859</v>
      </c>
      <c r="D440">
        <f t="shared" si="53"/>
        <v>386.2101337956617</v>
      </c>
      <c r="E440">
        <f t="shared" si="54"/>
        <v>21.111693777561413</v>
      </c>
      <c r="F440">
        <f t="shared" si="58"/>
        <v>1.3266862671722383E-30</v>
      </c>
      <c r="G440">
        <f t="shared" si="58"/>
        <v>4.7734699189929899E-5</v>
      </c>
      <c r="H440">
        <f t="shared" si="58"/>
        <v>0.2454029097819051</v>
      </c>
      <c r="I440">
        <f t="shared" si="58"/>
        <v>0</v>
      </c>
      <c r="J440">
        <f t="shared" si="58"/>
        <v>0</v>
      </c>
      <c r="K440">
        <f t="shared" si="55"/>
        <v>0.24545064448109502</v>
      </c>
      <c r="L440">
        <f t="shared" si="56"/>
        <v>20.866243133080317</v>
      </c>
      <c r="M440">
        <f t="shared" si="57"/>
        <v>435.40010248882152</v>
      </c>
    </row>
    <row r="441" spans="1:13" x14ac:dyDescent="0.3">
      <c r="A441">
        <v>843.34999999998104</v>
      </c>
      <c r="B441" s="4">
        <v>209</v>
      </c>
      <c r="C441">
        <f t="shared" si="59"/>
        <v>189.80537539496686</v>
      </c>
      <c r="D441">
        <f t="shared" si="53"/>
        <v>386.16013379566164</v>
      </c>
      <c r="E441">
        <f t="shared" si="54"/>
        <v>19.194624605033141</v>
      </c>
      <c r="F441">
        <f t="shared" si="58"/>
        <v>8.0058941378794711E-31</v>
      </c>
      <c r="G441">
        <f t="shared" si="58"/>
        <v>3.8365104475195574E-5</v>
      </c>
      <c r="H441">
        <f t="shared" si="58"/>
        <v>0.22287412207268772</v>
      </c>
      <c r="I441">
        <f t="shared" si="58"/>
        <v>0</v>
      </c>
      <c r="J441">
        <f t="shared" si="58"/>
        <v>0</v>
      </c>
      <c r="K441">
        <f t="shared" si="55"/>
        <v>0.22291248717716292</v>
      </c>
      <c r="L441">
        <f t="shared" si="56"/>
        <v>18.971712117855979</v>
      </c>
      <c r="M441">
        <f t="shared" si="57"/>
        <v>359.92586068280343</v>
      </c>
    </row>
    <row r="442" spans="1:13" x14ac:dyDescent="0.3">
      <c r="A442">
        <v>843.39999999998099</v>
      </c>
      <c r="B442" s="4">
        <v>184</v>
      </c>
      <c r="C442">
        <f t="shared" si="59"/>
        <v>189.72244456749513</v>
      </c>
      <c r="D442">
        <f t="shared" si="53"/>
        <v>386.11013379566168</v>
      </c>
      <c r="E442">
        <f t="shared" si="54"/>
        <v>-5.7224445674951312</v>
      </c>
      <c r="F442">
        <f t="shared" si="58"/>
        <v>4.822899046986035E-31</v>
      </c>
      <c r="G442">
        <f t="shared" si="58"/>
        <v>3.0778305959071164E-5</v>
      </c>
      <c r="H442">
        <f t="shared" si="58"/>
        <v>0.20216344876126754</v>
      </c>
      <c r="I442">
        <f t="shared" si="58"/>
        <v>0</v>
      </c>
      <c r="J442">
        <f t="shared" si="58"/>
        <v>0</v>
      </c>
      <c r="K442">
        <f t="shared" si="55"/>
        <v>0.20219422706722662</v>
      </c>
      <c r="L442">
        <f t="shared" si="56"/>
        <v>-5.924638794562358</v>
      </c>
      <c r="M442">
        <f t="shared" si="57"/>
        <v>35.101344846033314</v>
      </c>
    </row>
    <row r="443" spans="1:13" x14ac:dyDescent="0.3">
      <c r="A443">
        <v>843.44999999998004</v>
      </c>
      <c r="B443" s="4">
        <v>171</v>
      </c>
      <c r="C443">
        <f t="shared" si="59"/>
        <v>189.639513740025</v>
      </c>
      <c r="D443">
        <f t="shared" si="53"/>
        <v>386.06013379566264</v>
      </c>
      <c r="E443">
        <f t="shared" si="54"/>
        <v>-18.639513740024995</v>
      </c>
      <c r="F443">
        <f t="shared" si="58"/>
        <v>2.900435542335257E-31</v>
      </c>
      <c r="G443">
        <f t="shared" si="58"/>
        <v>2.4646722318028945E-5</v>
      </c>
      <c r="H443">
        <f t="shared" si="58"/>
        <v>0.18315074295982048</v>
      </c>
      <c r="I443">
        <f t="shared" si="58"/>
        <v>0</v>
      </c>
      <c r="J443">
        <f t="shared" si="58"/>
        <v>0</v>
      </c>
      <c r="K443">
        <f t="shared" si="55"/>
        <v>0.18317538968213851</v>
      </c>
      <c r="L443">
        <f t="shared" si="56"/>
        <v>-18.822689129707133</v>
      </c>
      <c r="M443">
        <f t="shared" si="57"/>
        <v>354.29362607359508</v>
      </c>
    </row>
    <row r="444" spans="1:13" x14ac:dyDescent="0.3">
      <c r="A444">
        <v>843.49999999997999</v>
      </c>
      <c r="B444" s="4">
        <v>198</v>
      </c>
      <c r="C444">
        <f t="shared" si="59"/>
        <v>189.55658291255327</v>
      </c>
      <c r="D444">
        <f t="shared" si="53"/>
        <v>386.01013379566268</v>
      </c>
      <c r="E444">
        <f t="shared" si="54"/>
        <v>8.4434170874467327</v>
      </c>
      <c r="F444">
        <f t="shared" si="58"/>
        <v>1.7413055499415079E-31</v>
      </c>
      <c r="G444">
        <f t="shared" si="58"/>
        <v>1.9700614097817161E-5</v>
      </c>
      <c r="H444">
        <f t="shared" si="58"/>
        <v>0.16572109205072461</v>
      </c>
      <c r="I444">
        <f t="shared" si="58"/>
        <v>0</v>
      </c>
      <c r="J444">
        <f t="shared" si="58"/>
        <v>0</v>
      </c>
      <c r="K444">
        <f t="shared" si="55"/>
        <v>0.16574079266482242</v>
      </c>
      <c r="L444">
        <f t="shared" si="56"/>
        <v>8.2776762947819105</v>
      </c>
      <c r="M444">
        <f t="shared" si="57"/>
        <v>68.519924841194381</v>
      </c>
    </row>
    <row r="445" spans="1:13" x14ac:dyDescent="0.3">
      <c r="A445">
        <v>843.54999999997995</v>
      </c>
      <c r="B445" s="4">
        <v>179</v>
      </c>
      <c r="C445">
        <f t="shared" si="59"/>
        <v>189.47365208508177</v>
      </c>
      <c r="D445">
        <f t="shared" si="53"/>
        <v>385.96013379566273</v>
      </c>
      <c r="E445">
        <f t="shared" si="54"/>
        <v>-10.473652085081767</v>
      </c>
      <c r="F445">
        <f t="shared" si="58"/>
        <v>1.0436225844247516E-31</v>
      </c>
      <c r="G445">
        <f t="shared" si="58"/>
        <v>1.5718333102255093E-5</v>
      </c>
      <c r="H445">
        <f t="shared" si="58"/>
        <v>0.14976486625930632</v>
      </c>
      <c r="I445">
        <f t="shared" si="58"/>
        <v>0</v>
      </c>
      <c r="J445">
        <f t="shared" si="58"/>
        <v>0</v>
      </c>
      <c r="K445">
        <f t="shared" si="55"/>
        <v>0.14978058459240859</v>
      </c>
      <c r="L445">
        <f t="shared" si="56"/>
        <v>-10.623432669674175</v>
      </c>
      <c r="M445">
        <f t="shared" si="57"/>
        <v>112.85732168710057</v>
      </c>
    </row>
    <row r="446" spans="1:13" x14ac:dyDescent="0.3">
      <c r="A446">
        <v>843.59999999998001</v>
      </c>
      <c r="B446" s="4">
        <v>199</v>
      </c>
      <c r="C446">
        <f t="shared" si="59"/>
        <v>189.39072125760981</v>
      </c>
      <c r="D446">
        <f t="shared" si="53"/>
        <v>385.91013379566266</v>
      </c>
      <c r="E446">
        <f t="shared" si="54"/>
        <v>9.6092787423901882</v>
      </c>
      <c r="F446">
        <f t="shared" si="58"/>
        <v>6.2440830709645424E-32</v>
      </c>
      <c r="G446">
        <f t="shared" si="58"/>
        <v>1.2518126745055817E-5</v>
      </c>
      <c r="H446">
        <f t="shared" si="58"/>
        <v>0.13517773157755844</v>
      </c>
      <c r="I446">
        <f t="shared" si="58"/>
        <v>0</v>
      </c>
      <c r="J446">
        <f t="shared" si="58"/>
        <v>0</v>
      </c>
      <c r="K446">
        <f t="shared" si="55"/>
        <v>0.13519024970430349</v>
      </c>
      <c r="L446">
        <f t="shared" si="56"/>
        <v>9.474088492685885</v>
      </c>
      <c r="M446">
        <f t="shared" si="57"/>
        <v>89.75835276724311</v>
      </c>
    </row>
    <row r="447" spans="1:13" x14ac:dyDescent="0.3">
      <c r="A447">
        <v>843.64999999997997</v>
      </c>
      <c r="B447" s="4">
        <v>212</v>
      </c>
      <c r="C447">
        <f t="shared" si="59"/>
        <v>189.30779043013831</v>
      </c>
      <c r="D447">
        <f t="shared" si="53"/>
        <v>385.8601337956627</v>
      </c>
      <c r="E447">
        <f t="shared" si="54"/>
        <v>22.692209569861689</v>
      </c>
      <c r="F447">
        <f t="shared" si="58"/>
        <v>3.7294998539035845E-32</v>
      </c>
      <c r="G447">
        <f t="shared" si="58"/>
        <v>9.9512659505122756E-6</v>
      </c>
      <c r="H447">
        <f t="shared" si="58"/>
        <v>0.12186063034334359</v>
      </c>
      <c r="I447">
        <f t="shared" si="58"/>
        <v>0</v>
      </c>
      <c r="J447">
        <f t="shared" si="58"/>
        <v>0</v>
      </c>
      <c r="K447">
        <f t="shared" si="55"/>
        <v>0.12187058160929409</v>
      </c>
      <c r="L447">
        <f t="shared" si="56"/>
        <v>22.570338988252395</v>
      </c>
      <c r="M447">
        <f t="shared" si="57"/>
        <v>509.42020204462614</v>
      </c>
    </row>
    <row r="448" spans="1:13" x14ac:dyDescent="0.3">
      <c r="A448">
        <v>843.69999999998004</v>
      </c>
      <c r="B448" s="4">
        <v>216</v>
      </c>
      <c r="C448">
        <f t="shared" si="59"/>
        <v>189.22485960266636</v>
      </c>
      <c r="D448">
        <f t="shared" si="53"/>
        <v>385.81013379566264</v>
      </c>
      <c r="E448">
        <f t="shared" si="54"/>
        <v>26.775140397333644</v>
      </c>
      <c r="F448">
        <f t="shared" si="58"/>
        <v>2.2237667661799516E-32</v>
      </c>
      <c r="G448">
        <f t="shared" si="58"/>
        <v>7.8962966181870828E-6</v>
      </c>
      <c r="H448">
        <f t="shared" si="58"/>
        <v>0.10971973272187537</v>
      </c>
      <c r="I448">
        <f t="shared" si="58"/>
        <v>0</v>
      </c>
      <c r="J448">
        <f t="shared" si="58"/>
        <v>0</v>
      </c>
      <c r="K448">
        <f t="shared" si="55"/>
        <v>0.10972762901849355</v>
      </c>
      <c r="L448">
        <f t="shared" si="56"/>
        <v>26.66541276831515</v>
      </c>
      <c r="M448">
        <f t="shared" si="57"/>
        <v>711.04423810462458</v>
      </c>
    </row>
    <row r="449" spans="1:13" x14ac:dyDescent="0.3">
      <c r="A449">
        <v>843.74999999997999</v>
      </c>
      <c r="B449" s="4">
        <v>202</v>
      </c>
      <c r="C449">
        <f t="shared" si="59"/>
        <v>189.14192877519486</v>
      </c>
      <c r="D449">
        <f t="shared" si="53"/>
        <v>385.76013379566268</v>
      </c>
      <c r="E449">
        <f t="shared" si="54"/>
        <v>12.858071224805144</v>
      </c>
      <c r="F449">
        <f t="shared" si="58"/>
        <v>1.3236848409910912E-32</v>
      </c>
      <c r="G449">
        <f t="shared" si="58"/>
        <v>6.2542423643559708E-6</v>
      </c>
      <c r="H449">
        <f t="shared" si="58"/>
        <v>9.8666362264694898E-2</v>
      </c>
      <c r="I449">
        <f t="shared" si="58"/>
        <v>0</v>
      </c>
      <c r="J449">
        <f t="shared" si="58"/>
        <v>0</v>
      </c>
      <c r="K449">
        <f t="shared" si="55"/>
        <v>9.867261650705926E-2</v>
      </c>
      <c r="L449">
        <f t="shared" si="56"/>
        <v>12.759398608298085</v>
      </c>
      <c r="M449">
        <f t="shared" si="57"/>
        <v>162.80225284543911</v>
      </c>
    </row>
    <row r="450" spans="1:13" x14ac:dyDescent="0.3">
      <c r="A450">
        <v>843.79999999997995</v>
      </c>
      <c r="B450" s="4">
        <v>182</v>
      </c>
      <c r="C450">
        <f t="shared" si="59"/>
        <v>189.05899794772313</v>
      </c>
      <c r="D450">
        <f t="shared" si="53"/>
        <v>385.71013379566273</v>
      </c>
      <c r="E450">
        <f t="shared" si="54"/>
        <v>-7.0589979477231282</v>
      </c>
      <c r="F450">
        <f t="shared" si="58"/>
        <v>7.865687242621662E-33</v>
      </c>
      <c r="G450">
        <f t="shared" si="58"/>
        <v>4.9446105639057835E-6</v>
      </c>
      <c r="H450">
        <f t="shared" si="58"/>
        <v>8.8616898621413143E-2</v>
      </c>
      <c r="I450">
        <f t="shared" si="58"/>
        <v>0</v>
      </c>
      <c r="J450">
        <f t="shared" si="58"/>
        <v>0</v>
      </c>
      <c r="K450">
        <f t="shared" si="55"/>
        <v>8.8621843231977054E-2</v>
      </c>
      <c r="L450">
        <f t="shared" si="56"/>
        <v>-7.1476197909551056</v>
      </c>
      <c r="M450">
        <f t="shared" si="57"/>
        <v>51.088468676053104</v>
      </c>
    </row>
    <row r="451" spans="1:13" x14ac:dyDescent="0.3">
      <c r="A451">
        <v>843.84999999998001</v>
      </c>
      <c r="B451" s="4">
        <v>210</v>
      </c>
      <c r="C451">
        <f t="shared" si="59"/>
        <v>188.9760671202514</v>
      </c>
      <c r="D451">
        <f t="shared" si="53"/>
        <v>385.66013379566266</v>
      </c>
      <c r="E451">
        <f t="shared" si="54"/>
        <v>21.0239328797486</v>
      </c>
      <c r="F451">
        <f t="shared" si="58"/>
        <v>4.6660079164436908E-33</v>
      </c>
      <c r="G451">
        <f t="shared" si="58"/>
        <v>3.9020749773005489E-6</v>
      </c>
      <c r="H451">
        <f t="shared" si="58"/>
        <v>7.9492660364054404E-2</v>
      </c>
      <c r="I451">
        <f t="shared" si="58"/>
        <v>0</v>
      </c>
      <c r="J451">
        <f t="shared" si="58"/>
        <v>0</v>
      </c>
      <c r="K451">
        <f t="shared" si="55"/>
        <v>7.9496562439031707E-2</v>
      </c>
      <c r="L451">
        <f t="shared" si="56"/>
        <v>20.944436317309567</v>
      </c>
      <c r="M451">
        <f t="shared" si="57"/>
        <v>438.66941264983592</v>
      </c>
    </row>
    <row r="452" spans="1:13" x14ac:dyDescent="0.3">
      <c r="A452">
        <v>843.89999999997997</v>
      </c>
      <c r="B452" s="4">
        <v>208</v>
      </c>
      <c r="C452">
        <f t="shared" si="59"/>
        <v>188.89313629277967</v>
      </c>
      <c r="D452">
        <f t="shared" si="53"/>
        <v>385.6101337956627</v>
      </c>
      <c r="E452">
        <f t="shared" si="54"/>
        <v>19.106863707220327</v>
      </c>
      <c r="F452">
        <f t="shared" si="58"/>
        <v>2.76319152046094E-33</v>
      </c>
      <c r="G452">
        <f t="shared" si="58"/>
        <v>3.0737267722754687E-6</v>
      </c>
      <c r="H452">
        <f t="shared" si="58"/>
        <v>7.1219770749613026E-2</v>
      </c>
      <c r="I452">
        <f t="shared" si="58"/>
        <v>0</v>
      </c>
      <c r="J452">
        <f t="shared" si="58"/>
        <v>0</v>
      </c>
      <c r="K452">
        <f t="shared" si="55"/>
        <v>7.12228444763853E-2</v>
      </c>
      <c r="L452">
        <f t="shared" si="56"/>
        <v>19.035640862743943</v>
      </c>
      <c r="M452">
        <f t="shared" si="57"/>
        <v>362.35562305536695</v>
      </c>
    </row>
    <row r="453" spans="1:13" x14ac:dyDescent="0.3">
      <c r="A453">
        <v>843.94999999998004</v>
      </c>
      <c r="B453" s="4">
        <v>218</v>
      </c>
      <c r="C453">
        <f t="shared" si="59"/>
        <v>188.81020546530794</v>
      </c>
      <c r="D453">
        <f t="shared" si="53"/>
        <v>385.56013379566264</v>
      </c>
      <c r="E453">
        <f t="shared" si="54"/>
        <v>29.189794534692055</v>
      </c>
      <c r="F453">
        <f t="shared" si="58"/>
        <v>1.633552973355593E-33</v>
      </c>
      <c r="G453">
        <f t="shared" si="58"/>
        <v>2.416801834810245E-6</v>
      </c>
      <c r="H453">
        <f t="shared" si="58"/>
        <v>6.3729009100388645E-2</v>
      </c>
      <c r="I453">
        <f t="shared" si="58"/>
        <v>0</v>
      </c>
      <c r="J453">
        <f t="shared" si="58"/>
        <v>0</v>
      </c>
      <c r="K453">
        <f t="shared" si="55"/>
        <v>6.3731425902223457E-2</v>
      </c>
      <c r="L453">
        <f t="shared" si="56"/>
        <v>29.126063108789833</v>
      </c>
      <c r="M453">
        <f t="shared" si="57"/>
        <v>848.32755221720799</v>
      </c>
    </row>
    <row r="454" spans="1:13" x14ac:dyDescent="0.3">
      <c r="A454">
        <v>843.99999999997999</v>
      </c>
      <c r="B454" s="4">
        <v>199</v>
      </c>
      <c r="C454">
        <f t="shared" si="59"/>
        <v>188.72727463783622</v>
      </c>
      <c r="D454">
        <f t="shared" si="53"/>
        <v>385.51013379566268</v>
      </c>
      <c r="E454">
        <f t="shared" si="54"/>
        <v>10.272725362163783</v>
      </c>
      <c r="F454">
        <f t="shared" si="58"/>
        <v>9.6407800836537843E-34</v>
      </c>
      <c r="G454">
        <f t="shared" si="58"/>
        <v>1.896806181746487E-6</v>
      </c>
      <c r="H454">
        <f t="shared" si="58"/>
        <v>5.6955650325867288E-2</v>
      </c>
      <c r="I454">
        <f t="shared" si="58"/>
        <v>0</v>
      </c>
      <c r="J454">
        <f t="shared" si="58"/>
        <v>0</v>
      </c>
      <c r="K454">
        <f t="shared" si="55"/>
        <v>5.6957547132049036E-2</v>
      </c>
      <c r="L454">
        <f t="shared" si="56"/>
        <v>10.215767815031734</v>
      </c>
      <c r="M454">
        <f t="shared" si="57"/>
        <v>104.36191205063825</v>
      </c>
    </row>
    <row r="455" spans="1:13" x14ac:dyDescent="0.3">
      <c r="A455">
        <v>844.04999999997995</v>
      </c>
      <c r="B455" s="4">
        <v>191</v>
      </c>
      <c r="C455">
        <f t="shared" si="59"/>
        <v>188.64434381036449</v>
      </c>
      <c r="D455">
        <f t="shared" si="53"/>
        <v>385.46013379566273</v>
      </c>
      <c r="E455">
        <f t="shared" si="54"/>
        <v>2.3556561896355106</v>
      </c>
      <c r="F455">
        <f t="shared" si="58"/>
        <v>5.6799936323839017E-34</v>
      </c>
      <c r="G455">
        <f t="shared" si="58"/>
        <v>1.4859732893760382E-6</v>
      </c>
      <c r="H455">
        <f t="shared" si="58"/>
        <v>5.0839294944918553E-2</v>
      </c>
      <c r="I455">
        <f t="shared" si="58"/>
        <v>0</v>
      </c>
      <c r="J455">
        <f t="shared" si="58"/>
        <v>0</v>
      </c>
      <c r="K455">
        <f t="shared" si="55"/>
        <v>5.0840780918207928E-2</v>
      </c>
      <c r="L455">
        <f t="shared" si="56"/>
        <v>2.3048154087173027</v>
      </c>
      <c r="M455">
        <f t="shared" si="57"/>
        <v>5.312174068260707</v>
      </c>
    </row>
    <row r="456" spans="1:13" x14ac:dyDescent="0.3">
      <c r="A456">
        <v>844.09999999998001</v>
      </c>
      <c r="B456" s="4">
        <v>209</v>
      </c>
      <c r="C456">
        <f t="shared" si="59"/>
        <v>188.56141298289276</v>
      </c>
      <c r="D456">
        <f t="shared" si="53"/>
        <v>385.41013379566266</v>
      </c>
      <c r="E456">
        <f t="shared" si="54"/>
        <v>20.438587017107238</v>
      </c>
      <c r="F456">
        <f t="shared" si="58"/>
        <v>3.3407212548284632E-34</v>
      </c>
      <c r="G456">
        <f t="shared" si="58"/>
        <v>1.1619974683507614E-6</v>
      </c>
      <c r="H456">
        <f t="shared" si="58"/>
        <v>4.5323691799139601E-2</v>
      </c>
      <c r="I456">
        <f t="shared" si="58"/>
        <v>0</v>
      </c>
      <c r="J456">
        <f t="shared" si="58"/>
        <v>0</v>
      </c>
      <c r="K456">
        <f t="shared" si="55"/>
        <v>4.5324853796607951E-2</v>
      </c>
      <c r="L456">
        <f t="shared" si="56"/>
        <v>20.393262163310631</v>
      </c>
      <c r="M456">
        <f t="shared" si="57"/>
        <v>415.88514166151697</v>
      </c>
    </row>
    <row r="457" spans="1:13" x14ac:dyDescent="0.3">
      <c r="A457">
        <v>844.14999999997997</v>
      </c>
      <c r="B457" s="4">
        <v>208</v>
      </c>
      <c r="C457">
        <f t="shared" si="59"/>
        <v>188.47848215542103</v>
      </c>
      <c r="D457">
        <f t="shared" ref="D457:D514" si="60">$E$4-A457-$N$7</f>
        <v>385.3601337956627</v>
      </c>
      <c r="E457">
        <f t="shared" ref="E457:E514" si="61">B457-C457</f>
        <v>19.521517844578966</v>
      </c>
      <c r="F457">
        <f t="shared" si="58"/>
        <v>1.9615046878151691E-34</v>
      </c>
      <c r="G457">
        <f t="shared" si="58"/>
        <v>9.0699625318677417E-7</v>
      </c>
      <c r="H457">
        <f t="shared" si="58"/>
        <v>4.0356555475840453E-2</v>
      </c>
      <c r="I457">
        <f t="shared" si="58"/>
        <v>0</v>
      </c>
      <c r="J457">
        <f t="shared" si="58"/>
        <v>0</v>
      </c>
      <c r="K457">
        <f t="shared" ref="K457:K514" si="62">F457+G457+H457+I457+J457</f>
        <v>4.0357462472093639E-2</v>
      </c>
      <c r="L457">
        <f t="shared" ref="L457:L514" si="63">E457-K457</f>
        <v>19.481160382106872</v>
      </c>
      <c r="M457">
        <f t="shared" ref="M457:M514" si="64">(L457)^2</f>
        <v>379.51560983337032</v>
      </c>
    </row>
    <row r="458" spans="1:13" x14ac:dyDescent="0.3">
      <c r="A458">
        <v>844.19999999998004</v>
      </c>
      <c r="B458" s="4">
        <v>187</v>
      </c>
      <c r="C458">
        <f t="shared" si="59"/>
        <v>188.39555132794931</v>
      </c>
      <c r="D458">
        <f t="shared" si="60"/>
        <v>385.31013379566264</v>
      </c>
      <c r="E458">
        <f t="shared" si="61"/>
        <v>-1.3955513279493061</v>
      </c>
      <c r="F458">
        <f t="shared" si="58"/>
        <v>1.1497281885997036E-34</v>
      </c>
      <c r="G458">
        <f t="shared" si="58"/>
        <v>7.0666232242733644E-7</v>
      </c>
      <c r="H458">
        <f t="shared" si="58"/>
        <v>3.5889380286988203E-2</v>
      </c>
      <c r="I458">
        <f t="shared" si="58"/>
        <v>0</v>
      </c>
      <c r="J458">
        <f t="shared" si="58"/>
        <v>0</v>
      </c>
      <c r="K458">
        <f t="shared" si="62"/>
        <v>3.5890086949310632E-2</v>
      </c>
      <c r="L458">
        <f t="shared" si="63"/>
        <v>-1.4314414148986168</v>
      </c>
      <c r="M458">
        <f t="shared" si="64"/>
        <v>2.049024524286954</v>
      </c>
    </row>
    <row r="459" spans="1:13" x14ac:dyDescent="0.3">
      <c r="A459">
        <v>844.24999999997999</v>
      </c>
      <c r="B459" s="4">
        <v>198</v>
      </c>
      <c r="C459">
        <f t="shared" si="59"/>
        <v>188.31262050047758</v>
      </c>
      <c r="D459">
        <f t="shared" si="60"/>
        <v>385.26013379566268</v>
      </c>
      <c r="E459">
        <f t="shared" si="61"/>
        <v>9.6873794995224216</v>
      </c>
      <c r="F459">
        <f t="shared" si="58"/>
        <v>6.7275622833180382E-35</v>
      </c>
      <c r="G459">
        <f t="shared" si="58"/>
        <v>5.4957189136197381E-7</v>
      </c>
      <c r="H459">
        <f t="shared" si="58"/>
        <v>3.1877252479767922E-2</v>
      </c>
      <c r="I459">
        <f t="shared" si="58"/>
        <v>0</v>
      </c>
      <c r="J459">
        <f t="shared" si="58"/>
        <v>0</v>
      </c>
      <c r="K459">
        <f t="shared" si="62"/>
        <v>3.1877802051659285E-2</v>
      </c>
      <c r="L459">
        <f t="shared" si="63"/>
        <v>9.655501697470763</v>
      </c>
      <c r="M459">
        <f t="shared" si="64"/>
        <v>93.228713029860785</v>
      </c>
    </row>
    <row r="460" spans="1:13" x14ac:dyDescent="0.3">
      <c r="A460">
        <v>844.29999999997995</v>
      </c>
      <c r="B460" s="4">
        <v>201</v>
      </c>
      <c r="C460">
        <f t="shared" si="59"/>
        <v>188.22968967300608</v>
      </c>
      <c r="D460">
        <f t="shared" si="60"/>
        <v>385.21013379566273</v>
      </c>
      <c r="E460">
        <f t="shared" si="61"/>
        <v>12.770310326993922</v>
      </c>
      <c r="F460">
        <f t="shared" si="58"/>
        <v>3.9298592275397182E-35</v>
      </c>
      <c r="G460">
        <f t="shared" si="58"/>
        <v>4.2662197303900386E-7</v>
      </c>
      <c r="H460">
        <f t="shared" si="58"/>
        <v>2.8278662185659408E-2</v>
      </c>
      <c r="I460">
        <f t="shared" si="58"/>
        <v>0</v>
      </c>
      <c r="J460">
        <f t="shared" si="58"/>
        <v>0</v>
      </c>
      <c r="K460">
        <f t="shared" si="62"/>
        <v>2.8279088807632448E-2</v>
      </c>
      <c r="L460">
        <f t="shared" si="63"/>
        <v>12.742031238186289</v>
      </c>
      <c r="M460">
        <f t="shared" si="64"/>
        <v>162.35936007491523</v>
      </c>
    </row>
    <row r="461" spans="1:13" x14ac:dyDescent="0.3">
      <c r="A461">
        <v>844.34999999998001</v>
      </c>
      <c r="B461" s="4">
        <v>200</v>
      </c>
      <c r="C461">
        <f t="shared" si="59"/>
        <v>188.14675884553412</v>
      </c>
      <c r="D461">
        <f t="shared" si="60"/>
        <v>385.16013379566266</v>
      </c>
      <c r="E461">
        <f t="shared" si="61"/>
        <v>11.853241154465877</v>
      </c>
      <c r="F461">
        <f t="shared" si="58"/>
        <v>2.2916747467529198E-35</v>
      </c>
      <c r="G461">
        <f t="shared" si="58"/>
        <v>3.305735183210675E-7</v>
      </c>
      <c r="H461">
        <f t="shared" si="58"/>
        <v>2.5055316451774244E-2</v>
      </c>
      <c r="I461">
        <f t="shared" si="58"/>
        <v>0</v>
      </c>
      <c r="J461">
        <f t="shared" si="58"/>
        <v>0</v>
      </c>
      <c r="K461">
        <f t="shared" si="62"/>
        <v>2.5055647025292564E-2</v>
      </c>
      <c r="L461">
        <f t="shared" si="63"/>
        <v>11.828185507440585</v>
      </c>
      <c r="M461">
        <f t="shared" si="64"/>
        <v>139.90597239842748</v>
      </c>
    </row>
    <row r="462" spans="1:13" x14ac:dyDescent="0.3">
      <c r="A462">
        <v>844.39999999997997</v>
      </c>
      <c r="B462" s="4">
        <v>178</v>
      </c>
      <c r="C462">
        <f t="shared" si="59"/>
        <v>188.0638280180624</v>
      </c>
      <c r="D462">
        <f t="shared" si="60"/>
        <v>385.1101337956627</v>
      </c>
      <c r="E462">
        <f t="shared" si="61"/>
        <v>-10.063828018062395</v>
      </c>
      <c r="F462">
        <f t="shared" si="58"/>
        <v>1.3340917029524983E-35</v>
      </c>
      <c r="G462">
        <f t="shared" si="58"/>
        <v>2.5568133923637964E-7</v>
      </c>
      <c r="H462">
        <f t="shared" si="58"/>
        <v>2.217195453963007E-2</v>
      </c>
      <c r="I462">
        <f t="shared" si="58"/>
        <v>0</v>
      </c>
      <c r="J462">
        <f t="shared" si="58"/>
        <v>0</v>
      </c>
      <c r="K462">
        <f t="shared" si="62"/>
        <v>2.2172210220969307E-2</v>
      </c>
      <c r="L462">
        <f t="shared" si="63"/>
        <v>-10.086000228283364</v>
      </c>
      <c r="M462">
        <f t="shared" si="64"/>
        <v>101.72740060493207</v>
      </c>
    </row>
    <row r="463" spans="1:13" x14ac:dyDescent="0.3">
      <c r="A463">
        <v>844.44999999998004</v>
      </c>
      <c r="B463" s="4">
        <v>194</v>
      </c>
      <c r="C463">
        <f t="shared" si="59"/>
        <v>187.98089719059067</v>
      </c>
      <c r="D463">
        <f t="shared" si="60"/>
        <v>385.06013379566264</v>
      </c>
      <c r="E463">
        <f t="shared" si="61"/>
        <v>6.0191028094093326</v>
      </c>
      <c r="F463">
        <f t="shared" si="58"/>
        <v>7.753095011648414E-36</v>
      </c>
      <c r="G463">
        <f t="shared" si="58"/>
        <v>1.9739499511678177E-7</v>
      </c>
      <c r="H463">
        <f t="shared" si="58"/>
        <v>1.9596166525073993E-2</v>
      </c>
      <c r="I463">
        <f t="shared" si="58"/>
        <v>0</v>
      </c>
      <c r="J463">
        <f t="shared" si="58"/>
        <v>0</v>
      </c>
      <c r="K463">
        <f t="shared" si="62"/>
        <v>1.959636392006911E-2</v>
      </c>
      <c r="L463">
        <f t="shared" si="63"/>
        <v>5.9995064454892635</v>
      </c>
      <c r="M463">
        <f t="shared" si="64"/>
        <v>35.994077589467217</v>
      </c>
    </row>
    <row r="464" spans="1:13" x14ac:dyDescent="0.3">
      <c r="A464">
        <v>844.49999999997999</v>
      </c>
      <c r="B464" s="4">
        <v>196</v>
      </c>
      <c r="C464">
        <f t="shared" si="59"/>
        <v>187.89796636311894</v>
      </c>
      <c r="D464">
        <f t="shared" si="60"/>
        <v>385.01013379566268</v>
      </c>
      <c r="E464">
        <f t="shared" si="61"/>
        <v>8.1020336368810604</v>
      </c>
      <c r="F464">
        <f t="shared" si="58"/>
        <v>4.4980186093739229E-36</v>
      </c>
      <c r="G464">
        <f t="shared" si="58"/>
        <v>1.5211756818580928E-7</v>
      </c>
      <c r="H464">
        <f t="shared" si="58"/>
        <v>1.7298216089222555E-2</v>
      </c>
      <c r="I464">
        <f t="shared" si="58"/>
        <v>0</v>
      </c>
      <c r="J464">
        <f t="shared" si="58"/>
        <v>0</v>
      </c>
      <c r="K464">
        <f t="shared" si="62"/>
        <v>1.7298368206790739E-2</v>
      </c>
      <c r="L464">
        <f t="shared" si="63"/>
        <v>8.0847352686742688</v>
      </c>
      <c r="M464">
        <f t="shared" si="64"/>
        <v>65.362944364545598</v>
      </c>
    </row>
    <row r="465" spans="1:13" x14ac:dyDescent="0.3">
      <c r="A465">
        <v>844.54999999997904</v>
      </c>
      <c r="B465" s="4">
        <v>177</v>
      </c>
      <c r="C465">
        <f t="shared" si="59"/>
        <v>187.8150355356488</v>
      </c>
      <c r="D465">
        <f t="shared" si="60"/>
        <v>384.96013379566364</v>
      </c>
      <c r="E465">
        <f t="shared" si="61"/>
        <v>-10.815035535648803</v>
      </c>
      <c r="F465">
        <f t="shared" si="58"/>
        <v>2.6050982576757418E-36</v>
      </c>
      <c r="G465">
        <f t="shared" si="58"/>
        <v>1.1701155292305638E-7</v>
      </c>
      <c r="H465">
        <f t="shared" si="58"/>
        <v>1.5250868254023666E-2</v>
      </c>
      <c r="I465">
        <f t="shared" si="58"/>
        <v>0</v>
      </c>
      <c r="J465">
        <f t="shared" si="58"/>
        <v>0</v>
      </c>
      <c r="K465">
        <f t="shared" si="62"/>
        <v>1.5250985265576588E-2</v>
      </c>
      <c r="L465">
        <f t="shared" si="63"/>
        <v>-10.830286520914379</v>
      </c>
      <c r="M465">
        <f t="shared" si="64"/>
        <v>117.29510612509969</v>
      </c>
    </row>
    <row r="466" spans="1:13" x14ac:dyDescent="0.3">
      <c r="A466">
        <v>844.59999999997899</v>
      </c>
      <c r="B466" s="4">
        <v>190</v>
      </c>
      <c r="C466">
        <f t="shared" si="59"/>
        <v>187.7321047081773</v>
      </c>
      <c r="D466">
        <f t="shared" si="60"/>
        <v>384.91013379566368</v>
      </c>
      <c r="E466">
        <f t="shared" si="61"/>
        <v>2.2678952918226969</v>
      </c>
      <c r="F466">
        <f t="shared" si="58"/>
        <v>1.5062036224807488E-36</v>
      </c>
      <c r="G466">
        <f t="shared" si="58"/>
        <v>8.9842999848931044E-8</v>
      </c>
      <c r="H466">
        <f t="shared" si="58"/>
        <v>1.3429222688850023E-2</v>
      </c>
      <c r="I466">
        <f t="shared" si="58"/>
        <v>0</v>
      </c>
      <c r="J466">
        <f t="shared" si="58"/>
        <v>0</v>
      </c>
      <c r="K466">
        <f t="shared" si="62"/>
        <v>1.3429312531849872E-2</v>
      </c>
      <c r="L466">
        <f t="shared" si="63"/>
        <v>2.2544659792908468</v>
      </c>
      <c r="M466">
        <f t="shared" si="64"/>
        <v>5.0826168517798367</v>
      </c>
    </row>
    <row r="467" spans="1:13" x14ac:dyDescent="0.3">
      <c r="A467">
        <v>844.64999999997895</v>
      </c>
      <c r="B467" s="4">
        <v>183</v>
      </c>
      <c r="C467">
        <f t="shared" si="59"/>
        <v>187.64917388070558</v>
      </c>
      <c r="D467">
        <f t="shared" si="60"/>
        <v>384.86013379566373</v>
      </c>
      <c r="E467">
        <f t="shared" si="61"/>
        <v>-4.6491738807055754</v>
      </c>
      <c r="F467">
        <f t="shared" si="58"/>
        <v>8.6936066427176178E-37</v>
      </c>
      <c r="G467">
        <f t="shared" si="58"/>
        <v>6.8856648181457247E-8</v>
      </c>
      <c r="H467">
        <f t="shared" si="58"/>
        <v>1.1810553096689833E-2</v>
      </c>
      <c r="I467">
        <f t="shared" si="58"/>
        <v>0</v>
      </c>
      <c r="J467">
        <f t="shared" si="58"/>
        <v>0</v>
      </c>
      <c r="K467">
        <f t="shared" si="62"/>
        <v>1.1810621953338015E-2</v>
      </c>
      <c r="L467">
        <f t="shared" si="63"/>
        <v>-4.6609845026589136</v>
      </c>
      <c r="M467">
        <f t="shared" si="64"/>
        <v>21.72477653402656</v>
      </c>
    </row>
    <row r="468" spans="1:13" x14ac:dyDescent="0.3">
      <c r="A468">
        <v>844.69999999997901</v>
      </c>
      <c r="B468" s="4">
        <v>196</v>
      </c>
      <c r="C468">
        <f t="shared" si="59"/>
        <v>187.56624305323385</v>
      </c>
      <c r="D468">
        <f t="shared" si="60"/>
        <v>384.81013379566366</v>
      </c>
      <c r="E468">
        <f t="shared" si="61"/>
        <v>8.4337569467661524</v>
      </c>
      <c r="F468">
        <f t="shared" si="58"/>
        <v>5.0092534137146996E-37</v>
      </c>
      <c r="G468">
        <f t="shared" si="58"/>
        <v>5.2676103718453059E-8</v>
      </c>
      <c r="H468">
        <f t="shared" si="58"/>
        <v>1.0374153078144413E-2</v>
      </c>
      <c r="I468">
        <f t="shared" si="58"/>
        <v>0</v>
      </c>
      <c r="J468">
        <f t="shared" si="58"/>
        <v>0</v>
      </c>
      <c r="K468">
        <f t="shared" si="62"/>
        <v>1.0374205754248132E-2</v>
      </c>
      <c r="L468">
        <f t="shared" si="63"/>
        <v>8.4233827410119044</v>
      </c>
      <c r="M468">
        <f t="shared" si="64"/>
        <v>70.953376801577221</v>
      </c>
    </row>
    <row r="469" spans="1:13" x14ac:dyDescent="0.3">
      <c r="A469">
        <v>844.74999999997897</v>
      </c>
      <c r="B469" s="4">
        <v>193</v>
      </c>
      <c r="C469">
        <f t="shared" si="59"/>
        <v>187.48331222576212</v>
      </c>
      <c r="D469">
        <f t="shared" si="60"/>
        <v>384.76013379566371</v>
      </c>
      <c r="E469">
        <f t="shared" si="61"/>
        <v>5.5166877742378801</v>
      </c>
      <c r="F469">
        <f t="shared" si="58"/>
        <v>2.8813946040755135E-37</v>
      </c>
      <c r="G469">
        <f t="shared" si="58"/>
        <v>4.0224211753324218E-8</v>
      </c>
      <c r="H469">
        <f t="shared" si="58"/>
        <v>9.1011887727504778E-3</v>
      </c>
      <c r="I469">
        <f t="shared" si="58"/>
        <v>0</v>
      </c>
      <c r="J469">
        <f t="shared" si="58"/>
        <v>0</v>
      </c>
      <c r="K469">
        <f t="shared" si="62"/>
        <v>9.1012289969622309E-3</v>
      </c>
      <c r="L469">
        <f t="shared" si="63"/>
        <v>5.5075865452409181</v>
      </c>
      <c r="M469">
        <f t="shared" si="64"/>
        <v>30.333509553318791</v>
      </c>
    </row>
    <row r="470" spans="1:13" x14ac:dyDescent="0.3">
      <c r="A470">
        <v>844.79999999997904</v>
      </c>
      <c r="B470" s="4">
        <v>202</v>
      </c>
      <c r="C470">
        <f t="shared" si="59"/>
        <v>187.40038139829039</v>
      </c>
      <c r="D470">
        <f t="shared" si="60"/>
        <v>384.71013379566364</v>
      </c>
      <c r="E470">
        <f t="shared" si="61"/>
        <v>14.599618601709608</v>
      </c>
      <c r="F470">
        <f t="shared" ref="F470:J514" si="65">F$7*EXP(-(($D470-F$8)^2)/(2*F$9^2))</f>
        <v>1.6545854200075944E-37</v>
      </c>
      <c r="G470">
        <f t="shared" si="65"/>
        <v>3.0659676819964157E-8</v>
      </c>
      <c r="H470">
        <f t="shared" si="65"/>
        <v>7.9745584854595021E-3</v>
      </c>
      <c r="I470">
        <f t="shared" si="65"/>
        <v>0</v>
      </c>
      <c r="J470">
        <f t="shared" si="65"/>
        <v>0</v>
      </c>
      <c r="K470">
        <f t="shared" si="62"/>
        <v>7.974589145136322E-3</v>
      </c>
      <c r="L470">
        <f t="shared" si="63"/>
        <v>14.591644012564471</v>
      </c>
      <c r="M470">
        <f t="shared" si="64"/>
        <v>212.91607498940857</v>
      </c>
    </row>
    <row r="471" spans="1:13" x14ac:dyDescent="0.3">
      <c r="A471">
        <v>844.84999999997899</v>
      </c>
      <c r="B471" s="4">
        <v>189</v>
      </c>
      <c r="C471">
        <f t="shared" si="59"/>
        <v>187.31745057081866</v>
      </c>
      <c r="D471">
        <f t="shared" si="60"/>
        <v>384.66013379566368</v>
      </c>
      <c r="E471">
        <f t="shared" si="61"/>
        <v>1.6825494291813357</v>
      </c>
      <c r="F471">
        <f t="shared" si="65"/>
        <v>9.4848914808706822E-38</v>
      </c>
      <c r="G471">
        <f t="shared" si="65"/>
        <v>2.3326723168030292E-8</v>
      </c>
      <c r="H471">
        <f t="shared" si="65"/>
        <v>6.9787594246973842E-3</v>
      </c>
      <c r="I471">
        <f t="shared" si="65"/>
        <v>0</v>
      </c>
      <c r="J471">
        <f t="shared" si="65"/>
        <v>0</v>
      </c>
      <c r="K471">
        <f t="shared" si="62"/>
        <v>6.9787827514205519E-3</v>
      </c>
      <c r="L471">
        <f t="shared" si="63"/>
        <v>1.6755706464299152</v>
      </c>
      <c r="M471">
        <f t="shared" si="64"/>
        <v>2.8075369911775638</v>
      </c>
    </row>
    <row r="472" spans="1:13" x14ac:dyDescent="0.3">
      <c r="A472">
        <v>844.89999999997895</v>
      </c>
      <c r="B472" s="4">
        <v>172</v>
      </c>
      <c r="C472">
        <f t="shared" si="59"/>
        <v>187.23451974334694</v>
      </c>
      <c r="D472">
        <f t="shared" si="60"/>
        <v>384.61013379566373</v>
      </c>
      <c r="E472">
        <f t="shared" si="61"/>
        <v>-15.234519743346937</v>
      </c>
      <c r="F472">
        <f t="shared" si="65"/>
        <v>5.4279052564497933E-38</v>
      </c>
      <c r="G472">
        <f t="shared" si="65"/>
        <v>1.7715198797422933E-8</v>
      </c>
      <c r="H472">
        <f t="shared" si="65"/>
        <v>6.0997616051816543E-3</v>
      </c>
      <c r="I472">
        <f t="shared" si="65"/>
        <v>0</v>
      </c>
      <c r="J472">
        <f t="shared" si="65"/>
        <v>0</v>
      </c>
      <c r="K472">
        <f t="shared" si="62"/>
        <v>6.0997793203804518E-3</v>
      </c>
      <c r="L472">
        <f t="shared" si="63"/>
        <v>-15.240619522667316</v>
      </c>
      <c r="M472">
        <f t="shared" si="64"/>
        <v>232.27648343470813</v>
      </c>
    </row>
    <row r="473" spans="1:13" x14ac:dyDescent="0.3">
      <c r="A473">
        <v>844.94999999997901</v>
      </c>
      <c r="B473" s="4">
        <v>182</v>
      </c>
      <c r="C473">
        <f t="shared" si="59"/>
        <v>187.15158891587521</v>
      </c>
      <c r="D473">
        <f t="shared" si="60"/>
        <v>384.56013379566366</v>
      </c>
      <c r="E473">
        <f t="shared" si="61"/>
        <v>-5.1515889158752088</v>
      </c>
      <c r="F473">
        <f t="shared" si="65"/>
        <v>3.1009079138135509E-38</v>
      </c>
      <c r="G473">
        <f t="shared" si="65"/>
        <v>1.3429024231125058E-8</v>
      </c>
      <c r="H473">
        <f t="shared" si="65"/>
        <v>5.3248889042543431E-3</v>
      </c>
      <c r="I473">
        <f t="shared" si="65"/>
        <v>0</v>
      </c>
      <c r="J473">
        <f t="shared" si="65"/>
        <v>0</v>
      </c>
      <c r="K473">
        <f t="shared" si="62"/>
        <v>5.3249023332785743E-3</v>
      </c>
      <c r="L473">
        <f t="shared" si="63"/>
        <v>-5.156913818208487</v>
      </c>
      <c r="M473">
        <f t="shared" si="64"/>
        <v>26.593760128429636</v>
      </c>
    </row>
    <row r="474" spans="1:13" x14ac:dyDescent="0.3">
      <c r="A474">
        <v>844.99999999997897</v>
      </c>
      <c r="B474" s="4">
        <v>193</v>
      </c>
      <c r="C474">
        <f t="shared" si="59"/>
        <v>187.06865808840348</v>
      </c>
      <c r="D474">
        <f t="shared" si="60"/>
        <v>384.51013379566371</v>
      </c>
      <c r="E474">
        <f t="shared" si="61"/>
        <v>5.9313419115965189</v>
      </c>
      <c r="F474">
        <f t="shared" si="65"/>
        <v>1.7684883331801927E-38</v>
      </c>
      <c r="G474">
        <f t="shared" si="65"/>
        <v>1.0161293994392483E-8</v>
      </c>
      <c r="H474">
        <f t="shared" si="65"/>
        <v>4.6427072039023623E-3</v>
      </c>
      <c r="I474">
        <f t="shared" si="65"/>
        <v>0</v>
      </c>
      <c r="J474">
        <f t="shared" si="65"/>
        <v>0</v>
      </c>
      <c r="K474">
        <f t="shared" si="62"/>
        <v>4.6427173651963569E-3</v>
      </c>
      <c r="L474">
        <f t="shared" si="63"/>
        <v>5.9266991942313227</v>
      </c>
      <c r="M474">
        <f t="shared" si="64"/>
        <v>35.12576333890221</v>
      </c>
    </row>
    <row r="475" spans="1:13" x14ac:dyDescent="0.3">
      <c r="A475">
        <v>845.04999999997904</v>
      </c>
      <c r="B475" s="4">
        <v>178</v>
      </c>
      <c r="C475">
        <f t="shared" si="59"/>
        <v>186.98572726093175</v>
      </c>
      <c r="D475">
        <f t="shared" si="60"/>
        <v>384.46013379566364</v>
      </c>
      <c r="E475">
        <f t="shared" si="61"/>
        <v>-8.9857272609317533</v>
      </c>
      <c r="F475">
        <f t="shared" si="65"/>
        <v>1.0068673256767644E-38</v>
      </c>
      <c r="G475">
        <f t="shared" si="65"/>
        <v>7.6746699658764422E-9</v>
      </c>
      <c r="H475">
        <f t="shared" si="65"/>
        <v>4.0429195018488115E-3</v>
      </c>
      <c r="I475">
        <f t="shared" si="65"/>
        <v>0</v>
      </c>
      <c r="J475">
        <f t="shared" si="65"/>
        <v>0</v>
      </c>
      <c r="K475">
        <f t="shared" si="62"/>
        <v>4.042927176518777E-3</v>
      </c>
      <c r="L475">
        <f t="shared" si="63"/>
        <v>-8.9897701881082721</v>
      </c>
      <c r="M475">
        <f t="shared" si="64"/>
        <v>80.815968035000239</v>
      </c>
    </row>
    <row r="476" spans="1:13" x14ac:dyDescent="0.3">
      <c r="A476">
        <v>845.09999999997899</v>
      </c>
      <c r="B476" s="4">
        <v>190</v>
      </c>
      <c r="C476">
        <f t="shared" si="59"/>
        <v>186.90279643346003</v>
      </c>
      <c r="D476">
        <f t="shared" si="60"/>
        <v>384.41013379566368</v>
      </c>
      <c r="E476">
        <f t="shared" si="61"/>
        <v>3.0972035665399744</v>
      </c>
      <c r="F476">
        <f t="shared" si="65"/>
        <v>5.7226741114157991E-39</v>
      </c>
      <c r="G476">
        <f t="shared" si="65"/>
        <v>5.7859747293095054E-9</v>
      </c>
      <c r="H476">
        <f t="shared" si="65"/>
        <v>3.5162678335609529E-3</v>
      </c>
      <c r="I476">
        <f t="shared" si="65"/>
        <v>0</v>
      </c>
      <c r="J476">
        <f t="shared" si="65"/>
        <v>0</v>
      </c>
      <c r="K476">
        <f t="shared" si="62"/>
        <v>3.5162736195356822E-3</v>
      </c>
      <c r="L476">
        <f t="shared" si="63"/>
        <v>3.0936872929204386</v>
      </c>
      <c r="M476">
        <f t="shared" si="64"/>
        <v>9.5709010663773917</v>
      </c>
    </row>
    <row r="477" spans="1:13" x14ac:dyDescent="0.3">
      <c r="A477">
        <v>845.14999999997895</v>
      </c>
      <c r="B477" s="4">
        <v>199</v>
      </c>
      <c r="C477">
        <f t="shared" si="59"/>
        <v>186.81986560598853</v>
      </c>
      <c r="D477">
        <f t="shared" si="60"/>
        <v>384.36013379566373</v>
      </c>
      <c r="E477">
        <f t="shared" si="61"/>
        <v>12.180134394011475</v>
      </c>
      <c r="F477">
        <f t="shared" si="65"/>
        <v>3.2470015876275898E-39</v>
      </c>
      <c r="G477">
        <f t="shared" si="65"/>
        <v>4.3541109228709776E-9</v>
      </c>
      <c r="H477">
        <f t="shared" si="65"/>
        <v>3.0544418120836384E-3</v>
      </c>
      <c r="I477">
        <f t="shared" si="65"/>
        <v>0</v>
      </c>
      <c r="J477">
        <f t="shared" si="65"/>
        <v>0</v>
      </c>
      <c r="K477">
        <f t="shared" si="62"/>
        <v>3.0544461661945613E-3</v>
      </c>
      <c r="L477">
        <f t="shared" si="63"/>
        <v>12.17707994784528</v>
      </c>
      <c r="M477">
        <f t="shared" si="64"/>
        <v>148.28127605621563</v>
      </c>
    </row>
    <row r="478" spans="1:13" x14ac:dyDescent="0.3">
      <c r="A478">
        <v>845.19999999997901</v>
      </c>
      <c r="B478" s="4">
        <v>187</v>
      </c>
      <c r="C478">
        <f t="shared" si="59"/>
        <v>186.73693477851657</v>
      </c>
      <c r="D478">
        <f t="shared" si="60"/>
        <v>384.31013379566366</v>
      </c>
      <c r="E478">
        <f t="shared" si="61"/>
        <v>0.26306522148342992</v>
      </c>
      <c r="F478">
        <f t="shared" si="65"/>
        <v>1.8391735218061516E-39</v>
      </c>
      <c r="G478">
        <f t="shared" si="65"/>
        <v>3.27060862065968E-9</v>
      </c>
      <c r="H478">
        <f t="shared" si="65"/>
        <v>2.649993564084221E-3</v>
      </c>
      <c r="I478">
        <f t="shared" si="65"/>
        <v>0</v>
      </c>
      <c r="J478">
        <f t="shared" si="65"/>
        <v>0</v>
      </c>
      <c r="K478">
        <f t="shared" si="62"/>
        <v>2.6499968346928417E-3</v>
      </c>
      <c r="L478">
        <f t="shared" si="63"/>
        <v>0.26041522464873706</v>
      </c>
      <c r="M478">
        <f t="shared" si="64"/>
        <v>6.7816089228852197E-2</v>
      </c>
    </row>
    <row r="479" spans="1:13" x14ac:dyDescent="0.3">
      <c r="A479">
        <v>845.24999999997897</v>
      </c>
      <c r="B479" s="4">
        <v>202</v>
      </c>
      <c r="C479">
        <f t="shared" si="59"/>
        <v>186.65400395104507</v>
      </c>
      <c r="D479">
        <f t="shared" si="60"/>
        <v>384.26013379566371</v>
      </c>
      <c r="E479">
        <f t="shared" si="61"/>
        <v>15.34599604895493</v>
      </c>
      <c r="F479">
        <f t="shared" si="65"/>
        <v>1.0399671699196805E-39</v>
      </c>
      <c r="G479">
        <f t="shared" si="65"/>
        <v>2.452244661845695E-9</v>
      </c>
      <c r="H479">
        <f t="shared" si="65"/>
        <v>2.2962588175699347E-3</v>
      </c>
      <c r="I479">
        <f t="shared" si="65"/>
        <v>0</v>
      </c>
      <c r="J479">
        <f t="shared" si="65"/>
        <v>0</v>
      </c>
      <c r="K479">
        <f t="shared" si="62"/>
        <v>2.2962612698145964E-3</v>
      </c>
      <c r="L479">
        <f t="shared" si="63"/>
        <v>15.343699787685116</v>
      </c>
      <c r="M479">
        <f t="shared" si="64"/>
        <v>235.42912317460829</v>
      </c>
    </row>
    <row r="480" spans="1:13" x14ac:dyDescent="0.3">
      <c r="A480">
        <v>845.29999999997904</v>
      </c>
      <c r="B480" s="4">
        <v>191</v>
      </c>
      <c r="C480">
        <f t="shared" si="59"/>
        <v>186.57107312357311</v>
      </c>
      <c r="D480">
        <f t="shared" si="60"/>
        <v>384.21013379566364</v>
      </c>
      <c r="E480">
        <f t="shared" si="61"/>
        <v>4.4289268764268854</v>
      </c>
      <c r="F480">
        <f t="shared" si="65"/>
        <v>5.8704753935168464E-40</v>
      </c>
      <c r="G480">
        <f t="shared" si="65"/>
        <v>1.8352919122196163E-9</v>
      </c>
      <c r="H480">
        <f t="shared" si="65"/>
        <v>1.9872838791107732E-3</v>
      </c>
      <c r="I480">
        <f t="shared" si="65"/>
        <v>0</v>
      </c>
      <c r="J480">
        <f t="shared" si="65"/>
        <v>0</v>
      </c>
      <c r="K480">
        <f t="shared" si="62"/>
        <v>1.9872857144026855E-3</v>
      </c>
      <c r="L480">
        <f t="shared" si="63"/>
        <v>4.4269395907124824</v>
      </c>
      <c r="M480">
        <f t="shared" si="64"/>
        <v>19.597794139817601</v>
      </c>
    </row>
    <row r="481" spans="1:13" x14ac:dyDescent="0.3">
      <c r="A481">
        <v>845.34999999997899</v>
      </c>
      <c r="B481" s="4">
        <v>191</v>
      </c>
      <c r="C481">
        <f t="shared" si="59"/>
        <v>186.48814229610161</v>
      </c>
      <c r="D481">
        <f t="shared" si="60"/>
        <v>384.16013379566368</v>
      </c>
      <c r="E481">
        <f t="shared" si="61"/>
        <v>4.5118577038983858</v>
      </c>
      <c r="F481">
        <f t="shared" si="65"/>
        <v>3.3081381165725599E-40</v>
      </c>
      <c r="G481">
        <f t="shared" si="65"/>
        <v>1.3710479254118018E-9</v>
      </c>
      <c r="H481">
        <f t="shared" si="65"/>
        <v>1.7177582255173333E-3</v>
      </c>
      <c r="I481">
        <f t="shared" si="65"/>
        <v>0</v>
      </c>
      <c r="J481">
        <f t="shared" si="65"/>
        <v>0</v>
      </c>
      <c r="K481">
        <f t="shared" si="62"/>
        <v>1.7177595965652587E-3</v>
      </c>
      <c r="L481">
        <f t="shared" si="63"/>
        <v>4.5101399443018204</v>
      </c>
      <c r="M481">
        <f t="shared" si="64"/>
        <v>20.341362317186828</v>
      </c>
    </row>
    <row r="482" spans="1:13" x14ac:dyDescent="0.3">
      <c r="A482">
        <v>845.39999999997895</v>
      </c>
      <c r="B482" s="4">
        <v>197</v>
      </c>
      <c r="C482">
        <f t="shared" si="59"/>
        <v>186.40521146862989</v>
      </c>
      <c r="D482">
        <f t="shared" si="60"/>
        <v>384.11013379566373</v>
      </c>
      <c r="E482">
        <f t="shared" si="61"/>
        <v>10.594788531370114</v>
      </c>
      <c r="F482">
        <f t="shared" si="65"/>
        <v>1.8610185984543198E-40</v>
      </c>
      <c r="G482">
        <f t="shared" si="65"/>
        <v>1.0223656594352587E-9</v>
      </c>
      <c r="H482">
        <f t="shared" si="65"/>
        <v>1.4829524262078414E-3</v>
      </c>
      <c r="I482">
        <f t="shared" si="65"/>
        <v>0</v>
      </c>
      <c r="J482">
        <f t="shared" si="65"/>
        <v>0</v>
      </c>
      <c r="K482">
        <f t="shared" si="62"/>
        <v>1.4829534485735008E-3</v>
      </c>
      <c r="L482">
        <f t="shared" si="63"/>
        <v>10.593305577921541</v>
      </c>
      <c r="M482">
        <f t="shared" si="64"/>
        <v>112.21812306722363</v>
      </c>
    </row>
    <row r="483" spans="1:13" x14ac:dyDescent="0.3">
      <c r="A483">
        <v>845.44999999997901</v>
      </c>
      <c r="B483" s="4">
        <v>195</v>
      </c>
      <c r="C483">
        <f t="shared" si="59"/>
        <v>186.32228064115793</v>
      </c>
      <c r="D483">
        <f t="shared" si="60"/>
        <v>384.06013379566366</v>
      </c>
      <c r="E483">
        <f t="shared" si="61"/>
        <v>8.6777193588420687</v>
      </c>
      <c r="F483">
        <f t="shared" si="65"/>
        <v>1.0451401027122778E-40</v>
      </c>
      <c r="G483">
        <f t="shared" si="65"/>
        <v>7.6096731449522362E-10</v>
      </c>
      <c r="H483">
        <f t="shared" si="65"/>
        <v>1.2786611076390261E-3</v>
      </c>
      <c r="I483">
        <f t="shared" si="65"/>
        <v>0</v>
      </c>
      <c r="J483">
        <f t="shared" si="65"/>
        <v>0</v>
      </c>
      <c r="K483">
        <f t="shared" si="62"/>
        <v>1.2786618686063407E-3</v>
      </c>
      <c r="L483">
        <f t="shared" si="63"/>
        <v>8.6764406969734615</v>
      </c>
      <c r="M483">
        <f t="shared" si="64"/>
        <v>75.280623168097321</v>
      </c>
    </row>
    <row r="484" spans="1:13" x14ac:dyDescent="0.3">
      <c r="A484">
        <v>845.49999999997897</v>
      </c>
      <c r="B484" s="4">
        <v>168</v>
      </c>
      <c r="C484">
        <f t="shared" si="59"/>
        <v>186.23934981368643</v>
      </c>
      <c r="D484">
        <f t="shared" si="60"/>
        <v>384.01013379566371</v>
      </c>
      <c r="E484">
        <f t="shared" si="61"/>
        <v>-18.239349813686431</v>
      </c>
      <c r="F484">
        <f t="shared" si="65"/>
        <v>5.8594254071342802E-41</v>
      </c>
      <c r="G484">
        <f t="shared" si="65"/>
        <v>5.6536886102906125E-10</v>
      </c>
      <c r="H484">
        <f t="shared" si="65"/>
        <v>1.1011506695567976E-3</v>
      </c>
      <c r="I484">
        <f t="shared" si="65"/>
        <v>0</v>
      </c>
      <c r="J484">
        <f t="shared" si="65"/>
        <v>0</v>
      </c>
      <c r="K484">
        <f t="shared" si="62"/>
        <v>1.1011512349256587E-3</v>
      </c>
      <c r="L484">
        <f t="shared" si="63"/>
        <v>-18.240450964921358</v>
      </c>
      <c r="M484">
        <f t="shared" si="64"/>
        <v>332.71405140370052</v>
      </c>
    </row>
    <row r="485" spans="1:13" x14ac:dyDescent="0.3">
      <c r="A485">
        <v>845.54999999997904</v>
      </c>
      <c r="B485" s="4">
        <v>215</v>
      </c>
      <c r="C485">
        <f t="shared" si="59"/>
        <v>186.15641898621448</v>
      </c>
      <c r="D485">
        <f t="shared" si="60"/>
        <v>383.96013379566364</v>
      </c>
      <c r="E485">
        <f t="shared" si="61"/>
        <v>28.843581013785524</v>
      </c>
      <c r="F485">
        <f t="shared" si="65"/>
        <v>3.2793839464634903E-41</v>
      </c>
      <c r="G485">
        <f t="shared" si="65"/>
        <v>4.1927976112597147E-10</v>
      </c>
      <c r="H485">
        <f t="shared" si="65"/>
        <v>9.4711146412118055E-4</v>
      </c>
      <c r="I485">
        <f t="shared" si="65"/>
        <v>0</v>
      </c>
      <c r="J485">
        <f t="shared" si="65"/>
        <v>0</v>
      </c>
      <c r="K485">
        <f t="shared" si="62"/>
        <v>9.4711188340094164E-4</v>
      </c>
      <c r="L485">
        <f t="shared" si="63"/>
        <v>28.842633901902122</v>
      </c>
      <c r="M485">
        <f t="shared" si="64"/>
        <v>831.89753039915365</v>
      </c>
    </row>
    <row r="486" spans="1:13" x14ac:dyDescent="0.3">
      <c r="A486">
        <v>845.59999999997899</v>
      </c>
      <c r="B486" s="4">
        <v>208</v>
      </c>
      <c r="C486">
        <f t="shared" si="59"/>
        <v>186.07348815874298</v>
      </c>
      <c r="D486">
        <f t="shared" si="60"/>
        <v>383.91013379566368</v>
      </c>
      <c r="E486">
        <f t="shared" si="61"/>
        <v>21.926511841257025</v>
      </c>
      <c r="F486">
        <f t="shared" si="65"/>
        <v>1.8322562913638705E-41</v>
      </c>
      <c r="G486">
        <f t="shared" si="65"/>
        <v>3.1037165050067205E-10</v>
      </c>
      <c r="H486">
        <f t="shared" si="65"/>
        <v>8.1361415274195975E-4</v>
      </c>
      <c r="I486">
        <f t="shared" si="65"/>
        <v>0</v>
      </c>
      <c r="J486">
        <f t="shared" si="65"/>
        <v>0</v>
      </c>
      <c r="K486">
        <f t="shared" si="62"/>
        <v>8.1361446311361022E-4</v>
      </c>
      <c r="L486">
        <f t="shared" si="63"/>
        <v>21.925698226793912</v>
      </c>
      <c r="M486">
        <f t="shared" si="64"/>
        <v>480.73624273243371</v>
      </c>
    </row>
    <row r="487" spans="1:13" x14ac:dyDescent="0.3">
      <c r="A487">
        <v>845.64999999997804</v>
      </c>
      <c r="B487" s="4">
        <v>200</v>
      </c>
      <c r="C487">
        <f t="shared" si="59"/>
        <v>185.99055733127284</v>
      </c>
      <c r="D487">
        <f t="shared" si="60"/>
        <v>383.86013379566464</v>
      </c>
      <c r="E487">
        <f t="shared" si="61"/>
        <v>14.009442668727161</v>
      </c>
      <c r="F487">
        <f t="shared" si="65"/>
        <v>1.021967054780085E-41</v>
      </c>
      <c r="G487">
        <f t="shared" si="65"/>
        <v>2.2933287969098086E-10</v>
      </c>
      <c r="H487">
        <f t="shared" si="65"/>
        <v>6.9806996130793381E-4</v>
      </c>
      <c r="I487">
        <f t="shared" si="65"/>
        <v>0</v>
      </c>
      <c r="J487">
        <f t="shared" si="65"/>
        <v>0</v>
      </c>
      <c r="K487">
        <f t="shared" si="62"/>
        <v>6.9807019064081354E-4</v>
      </c>
      <c r="L487">
        <f t="shared" si="63"/>
        <v>14.00874459853652</v>
      </c>
      <c r="M487">
        <f t="shared" si="64"/>
        <v>196.24492522702613</v>
      </c>
    </row>
    <row r="488" spans="1:13" x14ac:dyDescent="0.3">
      <c r="A488">
        <v>845.69999999997799</v>
      </c>
      <c r="B488" s="4">
        <v>177</v>
      </c>
      <c r="C488">
        <f t="shared" si="59"/>
        <v>185.90762650380111</v>
      </c>
      <c r="D488">
        <f t="shared" si="60"/>
        <v>383.81013379566468</v>
      </c>
      <c r="E488">
        <f t="shared" si="61"/>
        <v>-8.9076265038011115</v>
      </c>
      <c r="F488">
        <f t="shared" si="65"/>
        <v>5.6904195596167549E-42</v>
      </c>
      <c r="G488">
        <f t="shared" si="65"/>
        <v>1.6914405398845385E-10</v>
      </c>
      <c r="H488">
        <f t="shared" si="65"/>
        <v>5.9819456211585161E-4</v>
      </c>
      <c r="I488">
        <f t="shared" si="65"/>
        <v>0</v>
      </c>
      <c r="J488">
        <f t="shared" si="65"/>
        <v>0</v>
      </c>
      <c r="K488">
        <f t="shared" si="62"/>
        <v>5.9819473125990563E-4</v>
      </c>
      <c r="L488">
        <f t="shared" si="63"/>
        <v>-8.9082246985323721</v>
      </c>
      <c r="M488">
        <f t="shared" si="64"/>
        <v>79.356467279542173</v>
      </c>
    </row>
    <row r="489" spans="1:13" x14ac:dyDescent="0.3">
      <c r="A489">
        <v>845.74999999997794</v>
      </c>
      <c r="B489" s="4">
        <v>177</v>
      </c>
      <c r="C489">
        <f t="shared" si="59"/>
        <v>185.82469567632961</v>
      </c>
      <c r="D489">
        <f t="shared" si="60"/>
        <v>383.76013379566473</v>
      </c>
      <c r="E489">
        <f t="shared" si="61"/>
        <v>-8.8246956763296112</v>
      </c>
      <c r="F489">
        <f t="shared" si="65"/>
        <v>3.163067064823945E-42</v>
      </c>
      <c r="G489">
        <f t="shared" si="65"/>
        <v>1.2452406188771724E-10</v>
      </c>
      <c r="H489">
        <f t="shared" si="65"/>
        <v>5.119753198729709E-4</v>
      </c>
      <c r="I489">
        <f t="shared" si="65"/>
        <v>0</v>
      </c>
      <c r="J489">
        <f t="shared" si="65"/>
        <v>0</v>
      </c>
      <c r="K489">
        <f t="shared" si="62"/>
        <v>5.1197544439703275E-4</v>
      </c>
      <c r="L489">
        <f t="shared" si="63"/>
        <v>-8.8252076517740079</v>
      </c>
      <c r="M489">
        <f t="shared" si="64"/>
        <v>77.884290096930499</v>
      </c>
    </row>
    <row r="490" spans="1:13" x14ac:dyDescent="0.3">
      <c r="A490">
        <v>845.79999999997801</v>
      </c>
      <c r="B490" s="4">
        <v>163</v>
      </c>
      <c r="C490">
        <f t="shared" si="59"/>
        <v>185.74176484885766</v>
      </c>
      <c r="D490">
        <f t="shared" si="60"/>
        <v>383.71013379566466</v>
      </c>
      <c r="E490">
        <f t="shared" si="61"/>
        <v>-22.741764848857656</v>
      </c>
      <c r="F490">
        <f t="shared" si="65"/>
        <v>1.7552105900960198E-42</v>
      </c>
      <c r="G490">
        <f t="shared" si="65"/>
        <v>9.1507344833136062E-11</v>
      </c>
      <c r="H490">
        <f t="shared" si="65"/>
        <v>4.3764164925619731E-4</v>
      </c>
      <c r="I490">
        <f t="shared" si="65"/>
        <v>0</v>
      </c>
      <c r="J490">
        <f t="shared" si="65"/>
        <v>0</v>
      </c>
      <c r="K490">
        <f t="shared" si="62"/>
        <v>4.3764174076354215E-4</v>
      </c>
      <c r="L490">
        <f t="shared" si="63"/>
        <v>-22.742202490598419</v>
      </c>
      <c r="M490">
        <f t="shared" si="64"/>
        <v>517.207774123381</v>
      </c>
    </row>
    <row r="491" spans="1:13" x14ac:dyDescent="0.3">
      <c r="A491">
        <v>845.84999999997797</v>
      </c>
      <c r="B491" s="4">
        <v>230</v>
      </c>
      <c r="C491">
        <f t="shared" ref="C491:C514" si="66">$U$14*A491+$V$14</f>
        <v>185.65883402138593</v>
      </c>
      <c r="D491">
        <f t="shared" si="60"/>
        <v>383.66013379566471</v>
      </c>
      <c r="E491">
        <f t="shared" si="61"/>
        <v>44.341165978614072</v>
      </c>
      <c r="F491">
        <f t="shared" si="65"/>
        <v>9.7231453899217593E-43</v>
      </c>
      <c r="G491">
        <f t="shared" si="65"/>
        <v>6.7121980426043228E-11</v>
      </c>
      <c r="H491">
        <f t="shared" si="65"/>
        <v>3.7363824262478498E-4</v>
      </c>
      <c r="I491">
        <f t="shared" si="65"/>
        <v>0</v>
      </c>
      <c r="J491">
        <f t="shared" si="65"/>
        <v>0</v>
      </c>
      <c r="K491">
        <f t="shared" si="62"/>
        <v>3.7363830974676543E-4</v>
      </c>
      <c r="L491">
        <f t="shared" si="63"/>
        <v>44.340792340304326</v>
      </c>
      <c r="M491">
        <f t="shared" si="64"/>
        <v>1966.1058653659907</v>
      </c>
    </row>
    <row r="492" spans="1:13" x14ac:dyDescent="0.3">
      <c r="A492">
        <v>845.89999999997804</v>
      </c>
      <c r="B492" s="4">
        <v>193</v>
      </c>
      <c r="C492">
        <f t="shared" si="66"/>
        <v>185.5759031939142</v>
      </c>
      <c r="D492">
        <f t="shared" si="60"/>
        <v>383.61013379566464</v>
      </c>
      <c r="E492">
        <f t="shared" si="61"/>
        <v>7.4240968060857995</v>
      </c>
      <c r="F492">
        <f t="shared" si="65"/>
        <v>5.3770125214531803E-43</v>
      </c>
      <c r="G492">
        <f t="shared" si="65"/>
        <v>4.914504100808136E-11</v>
      </c>
      <c r="H492">
        <f t="shared" si="65"/>
        <v>3.1860093810698054E-4</v>
      </c>
      <c r="I492">
        <f t="shared" si="65"/>
        <v>0</v>
      </c>
      <c r="J492">
        <f t="shared" si="65"/>
        <v>0</v>
      </c>
      <c r="K492">
        <f t="shared" si="62"/>
        <v>3.1860098725202155E-4</v>
      </c>
      <c r="L492">
        <f t="shared" si="63"/>
        <v>7.4237782050985475</v>
      </c>
      <c r="M492">
        <f t="shared" si="64"/>
        <v>55.112482838496213</v>
      </c>
    </row>
    <row r="493" spans="1:13" x14ac:dyDescent="0.3">
      <c r="A493">
        <v>845.94999999997799</v>
      </c>
      <c r="B493" s="4">
        <v>202</v>
      </c>
      <c r="C493">
        <f t="shared" si="66"/>
        <v>185.49297236644247</v>
      </c>
      <c r="D493">
        <f t="shared" si="60"/>
        <v>383.56013379566468</v>
      </c>
      <c r="E493">
        <f t="shared" si="61"/>
        <v>16.507027633557527</v>
      </c>
      <c r="F493">
        <f t="shared" si="65"/>
        <v>2.9684656968140829E-43</v>
      </c>
      <c r="G493">
        <f t="shared" si="65"/>
        <v>3.5917059491777517E-11</v>
      </c>
      <c r="H493">
        <f t="shared" si="65"/>
        <v>2.7133501039505921E-4</v>
      </c>
      <c r="I493">
        <f t="shared" si="65"/>
        <v>0</v>
      </c>
      <c r="J493">
        <f t="shared" si="65"/>
        <v>0</v>
      </c>
      <c r="K493">
        <f t="shared" si="62"/>
        <v>2.7133504631211868E-4</v>
      </c>
      <c r="L493">
        <f t="shared" si="63"/>
        <v>16.506756298511217</v>
      </c>
      <c r="M493">
        <f t="shared" si="64"/>
        <v>272.47300349843971</v>
      </c>
    </row>
    <row r="494" spans="1:13" x14ac:dyDescent="0.3">
      <c r="A494">
        <v>845.99999999997794</v>
      </c>
      <c r="B494" s="4">
        <v>205</v>
      </c>
      <c r="C494">
        <f t="shared" si="66"/>
        <v>185.41004153897097</v>
      </c>
      <c r="D494">
        <f t="shared" si="60"/>
        <v>383.51013379566473</v>
      </c>
      <c r="E494">
        <f t="shared" si="61"/>
        <v>19.589958461029028</v>
      </c>
      <c r="F494">
        <f t="shared" si="65"/>
        <v>1.6359865929212418E-43</v>
      </c>
      <c r="G494">
        <f t="shared" si="65"/>
        <v>2.6201610026564488E-11</v>
      </c>
      <c r="H494">
        <f t="shared" si="65"/>
        <v>2.3079567889930011E-4</v>
      </c>
      <c r="I494">
        <f t="shared" si="65"/>
        <v>0</v>
      </c>
      <c r="J494">
        <f t="shared" si="65"/>
        <v>0</v>
      </c>
      <c r="K494">
        <f t="shared" si="62"/>
        <v>2.3079570510091014E-4</v>
      </c>
      <c r="L494">
        <f t="shared" si="63"/>
        <v>19.589727665323927</v>
      </c>
      <c r="M494">
        <f t="shared" si="64"/>
        <v>383.75743000155768</v>
      </c>
    </row>
    <row r="495" spans="1:13" x14ac:dyDescent="0.3">
      <c r="A495">
        <v>846.04999999997801</v>
      </c>
      <c r="B495" s="4">
        <v>193</v>
      </c>
      <c r="C495">
        <f t="shared" si="66"/>
        <v>185.32711071149902</v>
      </c>
      <c r="D495">
        <f t="shared" si="60"/>
        <v>383.46013379566466</v>
      </c>
      <c r="E495">
        <f t="shared" si="61"/>
        <v>7.6728892885009827</v>
      </c>
      <c r="F495">
        <f t="shared" si="65"/>
        <v>9.0008632739391951E-44</v>
      </c>
      <c r="G495">
        <f t="shared" si="65"/>
        <v>1.9079250726045992E-11</v>
      </c>
      <c r="H495">
        <f t="shared" si="65"/>
        <v>1.960706403202981E-4</v>
      </c>
      <c r="I495">
        <f t="shared" si="65"/>
        <v>0</v>
      </c>
      <c r="J495">
        <f t="shared" si="65"/>
        <v>0</v>
      </c>
      <c r="K495">
        <f t="shared" si="62"/>
        <v>1.9607065939954884E-4</v>
      </c>
      <c r="L495">
        <f t="shared" si="63"/>
        <v>7.6726932178415828</v>
      </c>
      <c r="M495">
        <f t="shared" si="64"/>
        <v>58.870221215112224</v>
      </c>
    </row>
    <row r="496" spans="1:13" x14ac:dyDescent="0.3">
      <c r="A496">
        <v>846.09999999997797</v>
      </c>
      <c r="B496" s="4">
        <v>206</v>
      </c>
      <c r="C496">
        <f t="shared" si="66"/>
        <v>185.24417988402752</v>
      </c>
      <c r="D496">
        <f t="shared" si="60"/>
        <v>383.41013379566471</v>
      </c>
      <c r="E496">
        <f t="shared" si="61"/>
        <v>20.755820115972483</v>
      </c>
      <c r="F496">
        <f t="shared" si="65"/>
        <v>4.9436225876954735E-44</v>
      </c>
      <c r="G496">
        <f t="shared" si="65"/>
        <v>1.3867583329911738E-11</v>
      </c>
      <c r="H496">
        <f t="shared" si="65"/>
        <v>1.6636444503064583E-4</v>
      </c>
      <c r="I496">
        <f t="shared" si="65"/>
        <v>0</v>
      </c>
      <c r="J496">
        <f t="shared" si="65"/>
        <v>0</v>
      </c>
      <c r="K496">
        <f t="shared" si="62"/>
        <v>1.6636445889822916E-4</v>
      </c>
      <c r="L496">
        <f t="shared" si="63"/>
        <v>20.755653751513584</v>
      </c>
      <c r="M496">
        <f t="shared" si="64"/>
        <v>430.79716265271992</v>
      </c>
    </row>
    <row r="497" spans="1:13" x14ac:dyDescent="0.3">
      <c r="A497">
        <v>846.14999999997804</v>
      </c>
      <c r="B497" s="4">
        <v>214</v>
      </c>
      <c r="C497">
        <f t="shared" si="66"/>
        <v>185.16124905655556</v>
      </c>
      <c r="D497">
        <f t="shared" si="60"/>
        <v>383.36013379566464</v>
      </c>
      <c r="E497">
        <f t="shared" si="61"/>
        <v>28.838750943444438</v>
      </c>
      <c r="F497">
        <f t="shared" si="65"/>
        <v>2.7105858689146762E-44</v>
      </c>
      <c r="G497">
        <f t="shared" si="65"/>
        <v>1.0061121310195936E-11</v>
      </c>
      <c r="H497">
        <f t="shared" si="65"/>
        <v>1.4098454881375914E-4</v>
      </c>
      <c r="I497">
        <f t="shared" si="65"/>
        <v>0</v>
      </c>
      <c r="J497">
        <f t="shared" si="65"/>
        <v>0</v>
      </c>
      <c r="K497">
        <f t="shared" si="62"/>
        <v>1.4098455887488046E-4</v>
      </c>
      <c r="L497">
        <f t="shared" si="63"/>
        <v>28.838609958885563</v>
      </c>
      <c r="M497">
        <f t="shared" si="64"/>
        <v>831.6654243607336</v>
      </c>
    </row>
    <row r="498" spans="1:13" x14ac:dyDescent="0.3">
      <c r="A498">
        <v>846.19999999997799</v>
      </c>
      <c r="B498" s="4">
        <v>201</v>
      </c>
      <c r="C498">
        <f t="shared" si="66"/>
        <v>185.07831822908406</v>
      </c>
      <c r="D498">
        <f t="shared" si="60"/>
        <v>383.31013379566468</v>
      </c>
      <c r="E498">
        <f t="shared" si="61"/>
        <v>15.921681770915939</v>
      </c>
      <c r="F498">
        <f t="shared" si="65"/>
        <v>1.4836714874775241E-44</v>
      </c>
      <c r="G498">
        <f t="shared" si="65"/>
        <v>7.286150186768455E-12</v>
      </c>
      <c r="H498">
        <f t="shared" si="65"/>
        <v>1.1932888338627687E-4</v>
      </c>
      <c r="I498">
        <f t="shared" si="65"/>
        <v>0</v>
      </c>
      <c r="J498">
        <f t="shared" si="65"/>
        <v>0</v>
      </c>
      <c r="K498">
        <f t="shared" si="62"/>
        <v>1.1932889067242705E-4</v>
      </c>
      <c r="L498">
        <f t="shared" si="63"/>
        <v>15.921562442025266</v>
      </c>
      <c r="M498">
        <f t="shared" si="64"/>
        <v>253.49615059530956</v>
      </c>
    </row>
    <row r="499" spans="1:13" x14ac:dyDescent="0.3">
      <c r="A499">
        <v>846.24999999997794</v>
      </c>
      <c r="B499" s="4">
        <v>211</v>
      </c>
      <c r="C499">
        <f t="shared" si="66"/>
        <v>184.99538740161233</v>
      </c>
      <c r="D499">
        <f t="shared" si="60"/>
        <v>383.26013379566473</v>
      </c>
      <c r="E499">
        <f t="shared" si="61"/>
        <v>26.004612598387666</v>
      </c>
      <c r="F499">
        <f t="shared" si="65"/>
        <v>8.1071657142870562E-45</v>
      </c>
      <c r="G499">
        <f t="shared" si="65"/>
        <v>5.2669110602044179E-12</v>
      </c>
      <c r="H499">
        <f t="shared" si="65"/>
        <v>1.0087480064417113E-4</v>
      </c>
      <c r="I499">
        <f t="shared" si="65"/>
        <v>0</v>
      </c>
      <c r="J499">
        <f t="shared" si="65"/>
        <v>0</v>
      </c>
      <c r="K499">
        <f t="shared" si="62"/>
        <v>1.008748059110822E-4</v>
      </c>
      <c r="L499">
        <f t="shared" si="63"/>
        <v>26.004511723581754</v>
      </c>
      <c r="M499">
        <f t="shared" si="64"/>
        <v>676.23462998190087</v>
      </c>
    </row>
    <row r="500" spans="1:13" x14ac:dyDescent="0.3">
      <c r="A500">
        <v>846.29999999997801</v>
      </c>
      <c r="B500" s="4">
        <v>223</v>
      </c>
      <c r="C500">
        <f t="shared" si="66"/>
        <v>184.91245657414061</v>
      </c>
      <c r="D500">
        <f t="shared" si="60"/>
        <v>383.21013379566466</v>
      </c>
      <c r="E500">
        <f t="shared" si="61"/>
        <v>38.087543425859394</v>
      </c>
      <c r="F500">
        <f t="shared" si="65"/>
        <v>4.4223902989857498E-45</v>
      </c>
      <c r="G500">
        <f t="shared" si="65"/>
        <v>3.8003183850867595E-12</v>
      </c>
      <c r="H500">
        <f t="shared" si="65"/>
        <v>8.5169256671090656E-5</v>
      </c>
      <c r="I500">
        <f t="shared" si="65"/>
        <v>0</v>
      </c>
      <c r="J500">
        <f t="shared" si="65"/>
        <v>0</v>
      </c>
      <c r="K500">
        <f t="shared" si="62"/>
        <v>8.5169260471409046E-5</v>
      </c>
      <c r="L500">
        <f t="shared" si="63"/>
        <v>38.087458256598921</v>
      </c>
      <c r="M500">
        <f t="shared" si="64"/>
        <v>1450.6544764481653</v>
      </c>
    </row>
    <row r="501" spans="1:13" x14ac:dyDescent="0.3">
      <c r="A501">
        <v>846.34999999997797</v>
      </c>
      <c r="B501" s="4">
        <v>201</v>
      </c>
      <c r="C501">
        <f t="shared" si="66"/>
        <v>184.82952574666888</v>
      </c>
      <c r="D501">
        <f t="shared" si="60"/>
        <v>383.16013379566471</v>
      </c>
      <c r="E501">
        <f t="shared" si="61"/>
        <v>16.170474253331122</v>
      </c>
      <c r="F501">
        <f t="shared" si="65"/>
        <v>2.4082513137489228E-45</v>
      </c>
      <c r="G501">
        <f t="shared" si="65"/>
        <v>2.7370965228836153E-12</v>
      </c>
      <c r="H501">
        <f t="shared" si="65"/>
        <v>7.1820112167607424E-5</v>
      </c>
      <c r="I501">
        <f t="shared" si="65"/>
        <v>0</v>
      </c>
      <c r="J501">
        <f t="shared" si="65"/>
        <v>0</v>
      </c>
      <c r="K501">
        <f t="shared" si="62"/>
        <v>7.1820114904703943E-5</v>
      </c>
      <c r="L501">
        <f t="shared" si="63"/>
        <v>16.170402433216218</v>
      </c>
      <c r="M501">
        <f t="shared" si="64"/>
        <v>261.48191485216495</v>
      </c>
    </row>
    <row r="502" spans="1:13" x14ac:dyDescent="0.3">
      <c r="A502">
        <v>846.39999999997804</v>
      </c>
      <c r="B502" s="4">
        <v>190</v>
      </c>
      <c r="C502">
        <f t="shared" si="66"/>
        <v>184.74659491919692</v>
      </c>
      <c r="D502">
        <f t="shared" si="60"/>
        <v>383.11013379566464</v>
      </c>
      <c r="E502">
        <f t="shared" si="61"/>
        <v>5.253405080803077</v>
      </c>
      <c r="F502">
        <f t="shared" si="65"/>
        <v>1.3091917559203048E-45</v>
      </c>
      <c r="G502">
        <f t="shared" si="65"/>
        <v>1.9677339351658199E-12</v>
      </c>
      <c r="H502">
        <f t="shared" si="65"/>
        <v>6.0488436074507085E-5</v>
      </c>
      <c r="I502">
        <f t="shared" si="65"/>
        <v>0</v>
      </c>
      <c r="J502">
        <f t="shared" si="65"/>
        <v>0</v>
      </c>
      <c r="K502">
        <f t="shared" si="62"/>
        <v>6.0488438042241017E-5</v>
      </c>
      <c r="L502">
        <f t="shared" si="63"/>
        <v>5.2533445923650346</v>
      </c>
      <c r="M502">
        <f t="shared" si="64"/>
        <v>27.597629406130952</v>
      </c>
    </row>
    <row r="503" spans="1:13" x14ac:dyDescent="0.3">
      <c r="A503">
        <v>846.44999999997799</v>
      </c>
      <c r="B503" s="4">
        <v>221</v>
      </c>
      <c r="C503">
        <f t="shared" si="66"/>
        <v>184.66366409172542</v>
      </c>
      <c r="D503">
        <f t="shared" si="60"/>
        <v>383.06013379566468</v>
      </c>
      <c r="E503">
        <f t="shared" si="61"/>
        <v>36.336335908274577</v>
      </c>
      <c r="F503">
        <f t="shared" si="65"/>
        <v>7.1049567180919284E-46</v>
      </c>
      <c r="G503">
        <f t="shared" si="65"/>
        <v>1.4120457571648735E-12</v>
      </c>
      <c r="H503">
        <f t="shared" si="65"/>
        <v>5.0881708744359652E-5</v>
      </c>
      <c r="I503">
        <f t="shared" si="65"/>
        <v>0</v>
      </c>
      <c r="J503">
        <f t="shared" si="65"/>
        <v>0</v>
      </c>
      <c r="K503">
        <f t="shared" si="62"/>
        <v>5.0881710156405411E-5</v>
      </c>
      <c r="L503">
        <f t="shared" si="63"/>
        <v>36.336285026564418</v>
      </c>
      <c r="M503">
        <f t="shared" si="64"/>
        <v>1320.3256095317295</v>
      </c>
    </row>
    <row r="504" spans="1:13" x14ac:dyDescent="0.3">
      <c r="A504">
        <v>846.49999999997794</v>
      </c>
      <c r="B504" s="4">
        <v>201</v>
      </c>
      <c r="C504">
        <f t="shared" si="66"/>
        <v>184.58073326425369</v>
      </c>
      <c r="D504">
        <f t="shared" si="60"/>
        <v>383.01013379566473</v>
      </c>
      <c r="E504">
        <f t="shared" si="61"/>
        <v>16.419266735746305</v>
      </c>
      <c r="F504">
        <f t="shared" si="65"/>
        <v>3.8492518769820529E-46</v>
      </c>
      <c r="G504">
        <f t="shared" si="65"/>
        <v>1.011433414468305E-12</v>
      </c>
      <c r="H504">
        <f t="shared" si="65"/>
        <v>4.2747830045091053E-5</v>
      </c>
      <c r="I504">
        <f t="shared" si="65"/>
        <v>0</v>
      </c>
      <c r="J504">
        <f t="shared" si="65"/>
        <v>0</v>
      </c>
      <c r="K504">
        <f t="shared" si="62"/>
        <v>4.2747831056524469E-5</v>
      </c>
      <c r="L504">
        <f t="shared" si="63"/>
        <v>16.419223987915249</v>
      </c>
      <c r="M504">
        <f t="shared" si="64"/>
        <v>269.59091636533151</v>
      </c>
    </row>
    <row r="505" spans="1:13" x14ac:dyDescent="0.3">
      <c r="A505">
        <v>846.54999999997801</v>
      </c>
      <c r="B505" s="4">
        <v>200</v>
      </c>
      <c r="C505">
        <f t="shared" si="66"/>
        <v>184.49780243678197</v>
      </c>
      <c r="D505">
        <f t="shared" si="60"/>
        <v>382.96013379566466</v>
      </c>
      <c r="E505">
        <f t="shared" si="61"/>
        <v>15.502197563218033</v>
      </c>
      <c r="F505">
        <f t="shared" si="65"/>
        <v>2.0818428468052915E-46</v>
      </c>
      <c r="G505">
        <f t="shared" si="65"/>
        <v>7.2315593770828109E-13</v>
      </c>
      <c r="H505">
        <f t="shared" si="65"/>
        <v>3.5869846256640472E-5</v>
      </c>
      <c r="I505">
        <f t="shared" si="65"/>
        <v>0</v>
      </c>
      <c r="J505">
        <f t="shared" si="65"/>
        <v>0</v>
      </c>
      <c r="K505">
        <f t="shared" si="62"/>
        <v>3.5869846979796409E-5</v>
      </c>
      <c r="L505">
        <f t="shared" si="63"/>
        <v>15.502161693371052</v>
      </c>
      <c r="M505">
        <f t="shared" si="64"/>
        <v>240.31701716742086</v>
      </c>
    </row>
    <row r="506" spans="1:13" x14ac:dyDescent="0.3">
      <c r="A506">
        <v>846.59999999997797</v>
      </c>
      <c r="B506" s="4">
        <v>184</v>
      </c>
      <c r="C506">
        <f t="shared" si="66"/>
        <v>184.41487160931024</v>
      </c>
      <c r="D506">
        <f t="shared" si="60"/>
        <v>382.91013379566471</v>
      </c>
      <c r="E506">
        <f t="shared" si="61"/>
        <v>-0.41487160931023936</v>
      </c>
      <c r="F506">
        <f t="shared" si="65"/>
        <v>1.1240257843643108E-46</v>
      </c>
      <c r="G506">
        <f t="shared" si="65"/>
        <v>5.1609867962644069E-13</v>
      </c>
      <c r="H506">
        <f t="shared" si="65"/>
        <v>3.00613175417015E-5</v>
      </c>
      <c r="I506">
        <f t="shared" si="65"/>
        <v>0</v>
      </c>
      <c r="J506">
        <f t="shared" si="65"/>
        <v>0</v>
      </c>
      <c r="K506">
        <f t="shared" si="62"/>
        <v>3.0061318057800179E-5</v>
      </c>
      <c r="L506">
        <f t="shared" si="63"/>
        <v>-0.41490167062829714</v>
      </c>
      <c r="M506">
        <f t="shared" si="64"/>
        <v>0.17214339629015196</v>
      </c>
    </row>
    <row r="507" spans="1:13" x14ac:dyDescent="0.3">
      <c r="A507">
        <v>846.64999999997804</v>
      </c>
      <c r="B507" s="4">
        <v>202</v>
      </c>
      <c r="C507">
        <f t="shared" si="66"/>
        <v>184.33194078183851</v>
      </c>
      <c r="D507">
        <f t="shared" si="60"/>
        <v>382.86013379566464</v>
      </c>
      <c r="E507">
        <f t="shared" si="61"/>
        <v>17.668059218161488</v>
      </c>
      <c r="F507">
        <f t="shared" si="65"/>
        <v>6.0584471498091331E-47</v>
      </c>
      <c r="G507">
        <f t="shared" si="65"/>
        <v>3.6765431862728699E-13</v>
      </c>
      <c r="H507">
        <f t="shared" si="65"/>
        <v>2.516225514500307E-5</v>
      </c>
      <c r="I507">
        <f t="shared" si="65"/>
        <v>0</v>
      </c>
      <c r="J507">
        <f t="shared" si="65"/>
        <v>0</v>
      </c>
      <c r="K507">
        <f t="shared" si="62"/>
        <v>2.5162255512657389E-5</v>
      </c>
      <c r="L507">
        <f t="shared" si="63"/>
        <v>17.668034055905977</v>
      </c>
      <c r="M507">
        <f t="shared" si="64"/>
        <v>312.15942740065344</v>
      </c>
    </row>
    <row r="508" spans="1:13" x14ac:dyDescent="0.3">
      <c r="A508">
        <v>846.69999999997799</v>
      </c>
      <c r="B508" s="4">
        <v>179</v>
      </c>
      <c r="C508">
        <f t="shared" si="66"/>
        <v>184.24900995436678</v>
      </c>
      <c r="D508">
        <f t="shared" si="60"/>
        <v>382.81013379566468</v>
      </c>
      <c r="E508">
        <f t="shared" si="61"/>
        <v>-5.2490099543667839</v>
      </c>
      <c r="F508">
        <f t="shared" si="65"/>
        <v>3.2598911016848851E-47</v>
      </c>
      <c r="G508">
        <f t="shared" si="65"/>
        <v>2.6142837762826885E-13</v>
      </c>
      <c r="H508">
        <f t="shared" si="65"/>
        <v>2.1035564313422801E-5</v>
      </c>
      <c r="I508">
        <f t="shared" si="65"/>
        <v>0</v>
      </c>
      <c r="J508">
        <f t="shared" si="65"/>
        <v>0</v>
      </c>
      <c r="K508">
        <f t="shared" si="62"/>
        <v>2.1035564574851179E-5</v>
      </c>
      <c r="L508">
        <f t="shared" si="63"/>
        <v>-5.2490309899313585</v>
      </c>
      <c r="M508">
        <f t="shared" si="64"/>
        <v>27.552326333259778</v>
      </c>
    </row>
    <row r="509" spans="1:13" x14ac:dyDescent="0.3">
      <c r="A509">
        <v>846.74999999997704</v>
      </c>
      <c r="B509" s="4">
        <v>195</v>
      </c>
      <c r="C509">
        <f t="shared" si="66"/>
        <v>184.16607912689665</v>
      </c>
      <c r="D509">
        <f t="shared" si="60"/>
        <v>382.76013379566564</v>
      </c>
      <c r="E509">
        <f t="shared" si="61"/>
        <v>10.833920873103352</v>
      </c>
      <c r="F509">
        <f t="shared" si="65"/>
        <v>1.751062228156892E-47</v>
      </c>
      <c r="G509">
        <f t="shared" si="65"/>
        <v>1.8555468153155047E-13</v>
      </c>
      <c r="H509">
        <f t="shared" si="65"/>
        <v>1.7563935246366914E-5</v>
      </c>
      <c r="I509">
        <f t="shared" si="65"/>
        <v>0</v>
      </c>
      <c r="J509">
        <f t="shared" si="65"/>
        <v>0</v>
      </c>
      <c r="K509">
        <f t="shared" si="62"/>
        <v>1.7563935431921597E-5</v>
      </c>
      <c r="L509">
        <f t="shared" si="63"/>
        <v>10.833903309167921</v>
      </c>
      <c r="M509">
        <f t="shared" si="64"/>
        <v>117.37346091239962</v>
      </c>
    </row>
    <row r="510" spans="1:13" x14ac:dyDescent="0.3">
      <c r="A510">
        <v>846.79999999997699</v>
      </c>
      <c r="B510" s="4">
        <v>180</v>
      </c>
      <c r="C510">
        <f t="shared" si="66"/>
        <v>184.08314829942492</v>
      </c>
      <c r="D510">
        <f t="shared" si="60"/>
        <v>382.71013379566568</v>
      </c>
      <c r="E510">
        <f t="shared" si="61"/>
        <v>-4.08314829942492</v>
      </c>
      <c r="F510">
        <f t="shared" si="65"/>
        <v>9.3898096078006829E-48</v>
      </c>
      <c r="G510">
        <f t="shared" si="65"/>
        <v>1.3146109232661892E-13</v>
      </c>
      <c r="H510">
        <f t="shared" si="65"/>
        <v>1.4647130203863381E-5</v>
      </c>
      <c r="I510">
        <f t="shared" si="65"/>
        <v>0</v>
      </c>
      <c r="J510">
        <f t="shared" si="65"/>
        <v>0</v>
      </c>
      <c r="K510">
        <f t="shared" si="62"/>
        <v>1.4647130335324473E-5</v>
      </c>
      <c r="L510">
        <f t="shared" si="63"/>
        <v>-4.0831629465552552</v>
      </c>
      <c r="M510">
        <f t="shared" si="64"/>
        <v>16.672219648121793</v>
      </c>
    </row>
    <row r="511" spans="1:13" x14ac:dyDescent="0.3">
      <c r="A511">
        <v>846.84999999997694</v>
      </c>
      <c r="B511" s="4">
        <v>195</v>
      </c>
      <c r="C511">
        <f t="shared" si="66"/>
        <v>184.00021747195342</v>
      </c>
      <c r="D511">
        <f t="shared" si="60"/>
        <v>382.66013379566573</v>
      </c>
      <c r="E511">
        <f t="shared" si="61"/>
        <v>10.99978252804658</v>
      </c>
      <c r="F511">
        <f t="shared" si="65"/>
        <v>5.026535007286106E-48</v>
      </c>
      <c r="G511">
        <f t="shared" si="65"/>
        <v>9.2966972734714714E-14</v>
      </c>
      <c r="H511">
        <f t="shared" si="65"/>
        <v>1.2199620240121087E-5</v>
      </c>
      <c r="I511">
        <f t="shared" si="65"/>
        <v>0</v>
      </c>
      <c r="J511">
        <f t="shared" si="65"/>
        <v>0</v>
      </c>
      <c r="K511">
        <f t="shared" si="62"/>
        <v>1.219962033308806E-5</v>
      </c>
      <c r="L511">
        <f t="shared" si="63"/>
        <v>10.999770328426248</v>
      </c>
      <c r="M511">
        <f t="shared" si="64"/>
        <v>120.99494727812649</v>
      </c>
    </row>
    <row r="512" spans="1:13" x14ac:dyDescent="0.3">
      <c r="A512">
        <v>846.89999999997701</v>
      </c>
      <c r="B512" s="4">
        <v>184</v>
      </c>
      <c r="C512">
        <f t="shared" si="66"/>
        <v>183.91728664448146</v>
      </c>
      <c r="D512">
        <f t="shared" si="60"/>
        <v>382.61013379566566</v>
      </c>
      <c r="E512">
        <f t="shared" si="61"/>
        <v>8.2713355518535536E-2</v>
      </c>
      <c r="F512">
        <f t="shared" si="65"/>
        <v>2.6861938811079153E-48</v>
      </c>
      <c r="G512">
        <f t="shared" si="65"/>
        <v>6.5624540327381004E-14</v>
      </c>
      <c r="H512">
        <f t="shared" si="65"/>
        <v>1.0148529913571272E-5</v>
      </c>
      <c r="I512">
        <f t="shared" si="65"/>
        <v>0</v>
      </c>
      <c r="J512">
        <f t="shared" si="65"/>
        <v>0</v>
      </c>
      <c r="K512">
        <f t="shared" si="62"/>
        <v>1.0148529979195812E-5</v>
      </c>
      <c r="L512">
        <f t="shared" si="63"/>
        <v>8.2703206988556335E-2</v>
      </c>
      <c r="M512">
        <f t="shared" si="64"/>
        <v>6.8398204461919939E-3</v>
      </c>
    </row>
    <row r="513" spans="1:13" x14ac:dyDescent="0.3">
      <c r="A513">
        <v>846.94999999997697</v>
      </c>
      <c r="B513" s="4">
        <v>196</v>
      </c>
      <c r="C513">
        <f t="shared" si="66"/>
        <v>183.83435581700996</v>
      </c>
      <c r="D513">
        <f t="shared" si="60"/>
        <v>382.56013379566571</v>
      </c>
      <c r="E513">
        <f t="shared" si="61"/>
        <v>12.165644182990036</v>
      </c>
      <c r="F513">
        <f t="shared" si="65"/>
        <v>1.4330545363364145E-48</v>
      </c>
      <c r="G513">
        <f t="shared" si="65"/>
        <v>4.6239165935299634E-14</v>
      </c>
      <c r="H513">
        <f t="shared" si="65"/>
        <v>8.4318527824205168E-6</v>
      </c>
      <c r="I513">
        <f t="shared" si="65"/>
        <v>0</v>
      </c>
      <c r="J513">
        <f t="shared" si="65"/>
        <v>0</v>
      </c>
      <c r="K513">
        <f t="shared" si="62"/>
        <v>8.4318528286596829E-6</v>
      </c>
      <c r="L513">
        <f t="shared" si="63"/>
        <v>12.165635751137208</v>
      </c>
      <c r="M513">
        <f t="shared" si="64"/>
        <v>148.00269322934776</v>
      </c>
    </row>
    <row r="514" spans="1:13" x14ac:dyDescent="0.3">
      <c r="A514">
        <v>846.99999999997704</v>
      </c>
      <c r="B514" s="4">
        <v>190</v>
      </c>
      <c r="C514">
        <f t="shared" si="66"/>
        <v>183.75142498953801</v>
      </c>
      <c r="D514">
        <f t="shared" si="60"/>
        <v>382.51013379566564</v>
      </c>
      <c r="E514">
        <f t="shared" si="61"/>
        <v>6.248575010461991</v>
      </c>
      <c r="F514">
        <f t="shared" si="65"/>
        <v>7.6321131390808307E-49</v>
      </c>
      <c r="G514">
        <f t="shared" si="65"/>
        <v>3.2520696711610455E-14</v>
      </c>
      <c r="H514">
        <f t="shared" si="65"/>
        <v>6.9969045455469281E-6</v>
      </c>
      <c r="I514">
        <f t="shared" si="65"/>
        <v>0</v>
      </c>
      <c r="J514">
        <f t="shared" si="65"/>
        <v>0</v>
      </c>
      <c r="K514">
        <f t="shared" si="62"/>
        <v>6.9969045780676247E-6</v>
      </c>
      <c r="L514">
        <f t="shared" si="63"/>
        <v>6.2485680135574126</v>
      </c>
      <c r="M514">
        <f t="shared" si="64"/>
        <v>39.04460222005283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Nitrogen_B302</vt:lpstr>
      <vt:lpstr>Nitrogen_B302!A750CR</vt:lpstr>
      <vt:lpstr>Nitrogen_B302!A945CR.</vt:lpstr>
      <vt:lpstr>Nitrogen_B302!A968CR.</vt:lpstr>
      <vt:lpstr>Nitrogen_B302!A994CR.</vt:lpstr>
      <vt:lpstr>Nitrogen_B302!B008CR.</vt:lpstr>
      <vt:lpstr>Nitrogen_B302!B012CR._1</vt:lpstr>
      <vt:lpstr>Nitrogen_B302!B052CR.</vt:lpstr>
      <vt:lpstr>Nitrogen_B302!B055CR.</vt:lpstr>
      <vt:lpstr>Nitrogen_B302!B064CR.</vt:lpstr>
      <vt:lpstr>Nitrogen_B302!B067CR.</vt:lpstr>
      <vt:lpstr>Nitrogen_B302!B075CR.</vt:lpstr>
      <vt:lpstr>Nitrogen_B302!B097CR.</vt:lpstr>
      <vt:lpstr>Nitrogen_B302!B124CR.</vt:lpstr>
      <vt:lpstr>Nitrogen_B302!B143CR.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2017-12-13T17:52:29Z</dcterms:modified>
</cp:coreProperties>
</file>